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5. My outputs\会议提案\202402\RAN5\TT\16.7.2.3.1\"/>
    </mc:Choice>
  </mc:AlternateContent>
  <xr:revisionPtr revIDLastSave="0" documentId="13_ncr:1_{D1DC1C17-B61B-46FE-B0FA-4533837AA303}" xr6:coauthVersionLast="36" xr6:coauthVersionMax="36" xr10:uidLastSave="{00000000-0000-0000-0000-000000000000}"/>
  <bookViews>
    <workbookView xWindow="18570" yWindow="5415" windowWidth="20370" windowHeight="5385" tabRatio="846" activeTab="2" xr2:uid="{00000000-000D-0000-FFFF-FFFF00000000}"/>
  </bookViews>
  <sheets>
    <sheet name="Template" sheetId="2" r:id="rId1"/>
    <sheet name="16.7.2.3.1-1" sheetId="3" r:id="rId2"/>
    <sheet name="16.7.2.3.1-3" sheetId="12" r:id="rId3"/>
  </sheets>
  <calcPr calcId="191029"/>
</workbook>
</file>

<file path=xl/calcChain.xml><?xml version="1.0" encoding="utf-8"?>
<calcChain xmlns="http://schemas.openxmlformats.org/spreadsheetml/2006/main">
  <c r="BL98" i="12" l="1"/>
  <c r="BL94" i="12"/>
  <c r="BL94" i="3"/>
  <c r="BL98" i="3"/>
  <c r="BL106" i="12" l="1"/>
  <c r="BL102" i="12"/>
  <c r="BM81" i="12"/>
  <c r="BM80" i="12"/>
  <c r="BM79" i="12"/>
  <c r="BM78" i="12"/>
  <c r="Y74" i="12"/>
  <c r="AJ72" i="12"/>
  <c r="AJ74" i="12" s="1"/>
  <c r="AI72" i="12"/>
  <c r="AI74" i="12" s="1"/>
  <c r="AH72" i="12"/>
  <c r="AH74" i="12" s="1"/>
  <c r="Z72" i="12"/>
  <c r="Z74" i="12" s="1"/>
  <c r="Y72" i="12"/>
  <c r="X72" i="12"/>
  <c r="X74" i="12" s="1"/>
  <c r="P71" i="12"/>
  <c r="P74" i="12" s="1"/>
  <c r="O71" i="12"/>
  <c r="O74" i="12" s="1"/>
  <c r="N71" i="12"/>
  <c r="N74" i="12" s="1"/>
  <c r="AH77" i="12" s="1"/>
  <c r="F71" i="12"/>
  <c r="F74" i="12" s="1"/>
  <c r="E71" i="12"/>
  <c r="E74" i="12" s="1"/>
  <c r="D71" i="12"/>
  <c r="D74" i="12" s="1"/>
  <c r="AR60" i="12"/>
  <c r="AA60" i="12"/>
  <c r="X60" i="12"/>
  <c r="N60" i="12"/>
  <c r="D60" i="12"/>
  <c r="AA56" i="12"/>
  <c r="X56" i="12"/>
  <c r="N56" i="12"/>
  <c r="F56" i="12"/>
  <c r="E56" i="12"/>
  <c r="D56" i="12"/>
  <c r="AH52" i="12"/>
  <c r="N52" i="12"/>
  <c r="D52" i="12"/>
  <c r="AH48" i="12"/>
  <c r="AE48" i="12"/>
  <c r="AB48" i="12"/>
  <c r="AA48" i="12"/>
  <c r="X48" i="12"/>
  <c r="N48" i="12"/>
  <c r="D48" i="12"/>
  <c r="AP44" i="12"/>
  <c r="AH44" i="12"/>
  <c r="X44" i="12"/>
  <c r="T44" i="12"/>
  <c r="S44" i="12"/>
  <c r="N44" i="12"/>
  <c r="D44" i="12"/>
  <c r="BB44" i="12" s="1"/>
  <c r="BB95" i="12" s="1"/>
  <c r="AH40" i="12"/>
  <c r="AF40" i="12"/>
  <c r="X40" i="12"/>
  <c r="N40" i="12"/>
  <c r="K40" i="12"/>
  <c r="I40" i="12"/>
  <c r="D40" i="12"/>
  <c r="AH36" i="12"/>
  <c r="X36" i="12"/>
  <c r="U36" i="12"/>
  <c r="N36" i="12"/>
  <c r="D36" i="12"/>
  <c r="BA30" i="12"/>
  <c r="BA60" i="12" s="1"/>
  <c r="AZ30" i="12"/>
  <c r="AZ60" i="12" s="1"/>
  <c r="AY30" i="12"/>
  <c r="AY60" i="12" s="1"/>
  <c r="AX30" i="12"/>
  <c r="AX60" i="12" s="1"/>
  <c r="AW30" i="12"/>
  <c r="AW60" i="12" s="1"/>
  <c r="AV30" i="12"/>
  <c r="AV60" i="12" s="1"/>
  <c r="AU30" i="12"/>
  <c r="AU60" i="12" s="1"/>
  <c r="AT30" i="12"/>
  <c r="AT60" i="12" s="1"/>
  <c r="AS30" i="12"/>
  <c r="AS60" i="12" s="1"/>
  <c r="AQ29" i="12"/>
  <c r="AQ36" i="12" s="1"/>
  <c r="AP29" i="12"/>
  <c r="AO29" i="12"/>
  <c r="AO40" i="12" s="1"/>
  <c r="AN29" i="12"/>
  <c r="AN48" i="12" s="1"/>
  <c r="AM29" i="12"/>
  <c r="AM44" i="12" s="1"/>
  <c r="AL29" i="12"/>
  <c r="AL44" i="12" s="1"/>
  <c r="AK29" i="12"/>
  <c r="AK36" i="12" s="1"/>
  <c r="AJ29" i="12"/>
  <c r="AI29" i="12"/>
  <c r="AI36" i="12" s="1"/>
  <c r="AG29" i="12"/>
  <c r="AG44" i="12" s="1"/>
  <c r="AF29" i="12"/>
  <c r="AF36" i="12" s="1"/>
  <c r="AE29" i="12"/>
  <c r="AE36" i="12" s="1"/>
  <c r="AD29" i="12"/>
  <c r="AD36" i="12" s="1"/>
  <c r="AC29" i="12"/>
  <c r="AC40" i="12" s="1"/>
  <c r="AB29" i="12"/>
  <c r="AB44" i="12" s="1"/>
  <c r="AA29" i="12"/>
  <c r="AA44" i="12" s="1"/>
  <c r="Z29" i="12"/>
  <c r="Z60" i="12" s="1"/>
  <c r="Y29" i="12"/>
  <c r="Y40" i="12" s="1"/>
  <c r="AQ28" i="12"/>
  <c r="AQ52" i="12" s="1"/>
  <c r="AP28" i="12"/>
  <c r="AO28" i="12"/>
  <c r="AO52" i="12" s="1"/>
  <c r="AN28" i="12"/>
  <c r="AM28" i="12"/>
  <c r="AM52" i="12" s="1"/>
  <c r="AL28" i="12"/>
  <c r="AK28" i="12"/>
  <c r="AJ28" i="12"/>
  <c r="AJ52" i="12" s="1"/>
  <c r="AI28" i="12"/>
  <c r="AI52" i="12" s="1"/>
  <c r="AG28" i="12"/>
  <c r="AG56" i="12" s="1"/>
  <c r="AF28" i="12"/>
  <c r="AF56" i="12" s="1"/>
  <c r="AE28" i="12"/>
  <c r="AE56" i="12" s="1"/>
  <c r="AD28" i="12"/>
  <c r="AD56" i="12" s="1"/>
  <c r="AC28" i="12"/>
  <c r="AC56" i="12" s="1"/>
  <c r="AB28" i="12"/>
  <c r="AB56" i="12" s="1"/>
  <c r="AA28" i="12"/>
  <c r="Z28" i="12"/>
  <c r="Z56" i="12" s="1"/>
  <c r="Y28" i="12"/>
  <c r="Y56" i="12" s="1"/>
  <c r="W27" i="12"/>
  <c r="W36" i="12" s="1"/>
  <c r="V27" i="12"/>
  <c r="V40" i="12" s="1"/>
  <c r="U27" i="12"/>
  <c r="U48" i="12" s="1"/>
  <c r="T27" i="12"/>
  <c r="T40" i="12" s="1"/>
  <c r="S27" i="12"/>
  <c r="S36" i="12" s="1"/>
  <c r="R27" i="12"/>
  <c r="R48" i="12" s="1"/>
  <c r="Q27" i="12"/>
  <c r="Q40" i="12" s="1"/>
  <c r="P27" i="12"/>
  <c r="O27" i="12"/>
  <c r="O44" i="12" s="1"/>
  <c r="M27" i="12"/>
  <c r="L27" i="12"/>
  <c r="L44" i="12" s="1"/>
  <c r="K27" i="12"/>
  <c r="K44" i="12" s="1"/>
  <c r="J27" i="12"/>
  <c r="I27" i="12"/>
  <c r="I60" i="12" s="1"/>
  <c r="H27" i="12"/>
  <c r="H36" i="12" s="1"/>
  <c r="G27" i="12"/>
  <c r="G36" i="12" s="1"/>
  <c r="F27" i="12"/>
  <c r="F40" i="12" s="1"/>
  <c r="E27" i="12"/>
  <c r="E40" i="12" s="1"/>
  <c r="W26" i="12"/>
  <c r="W56" i="12" s="1"/>
  <c r="V26" i="12"/>
  <c r="U26" i="12"/>
  <c r="U56" i="12" s="1"/>
  <c r="T26" i="12"/>
  <c r="S26" i="12"/>
  <c r="S56" i="12" s="1"/>
  <c r="R26" i="12"/>
  <c r="R56" i="12" s="1"/>
  <c r="Q26" i="12"/>
  <c r="Q52" i="12" s="1"/>
  <c r="P26" i="12"/>
  <c r="P52" i="12" s="1"/>
  <c r="O26" i="12"/>
  <c r="O56" i="12" s="1"/>
  <c r="M26" i="12"/>
  <c r="L26" i="12"/>
  <c r="L56" i="12" s="1"/>
  <c r="K26" i="12"/>
  <c r="K52" i="12" s="1"/>
  <c r="J26" i="12"/>
  <c r="I26" i="12"/>
  <c r="I52" i="12" s="1"/>
  <c r="H26" i="12"/>
  <c r="G26" i="12"/>
  <c r="G52" i="12" s="1"/>
  <c r="F26" i="12"/>
  <c r="F52" i="12" s="1"/>
  <c r="E26" i="12"/>
  <c r="E52" i="12" s="1"/>
  <c r="AJ17" i="12"/>
  <c r="AI17" i="12"/>
  <c r="AH17" i="12"/>
  <c r="Z17" i="12"/>
  <c r="Z20" i="12" s="1"/>
  <c r="Y17" i="12"/>
  <c r="X17" i="12"/>
  <c r="X19" i="12" s="1"/>
  <c r="P17" i="12"/>
  <c r="O17" i="12"/>
  <c r="N17" i="12"/>
  <c r="F17" i="12"/>
  <c r="E17" i="12"/>
  <c r="D17" i="12"/>
  <c r="AK10" i="12"/>
  <c r="AL10" i="12" s="1"/>
  <c r="AA10" i="12"/>
  <c r="AA72" i="12" s="1"/>
  <c r="AA74" i="12" s="1"/>
  <c r="W9" i="12"/>
  <c r="W71" i="12" s="1"/>
  <c r="W74" i="12" s="1"/>
  <c r="V9" i="12"/>
  <c r="V71" i="12" s="1"/>
  <c r="V74" i="12" s="1"/>
  <c r="U9" i="12"/>
  <c r="U71" i="12" s="1"/>
  <c r="U74" i="12" s="1"/>
  <c r="T9" i="12"/>
  <c r="T71" i="12" s="1"/>
  <c r="T74" i="12" s="1"/>
  <c r="S9" i="12"/>
  <c r="S71" i="12" s="1"/>
  <c r="S74" i="12" s="1"/>
  <c r="R9" i="12"/>
  <c r="R71" i="12" s="1"/>
  <c r="R74" i="12" s="1"/>
  <c r="Q9" i="12"/>
  <c r="Q71" i="12" s="1"/>
  <c r="Q74" i="12" s="1"/>
  <c r="M9" i="12"/>
  <c r="M71" i="12" s="1"/>
  <c r="M74" i="12" s="1"/>
  <c r="L9" i="12"/>
  <c r="L17" i="12" s="1"/>
  <c r="K9" i="12"/>
  <c r="K71" i="12" s="1"/>
  <c r="K74" i="12" s="1"/>
  <c r="J9" i="12"/>
  <c r="J71" i="12" s="1"/>
  <c r="J74" i="12" s="1"/>
  <c r="I9" i="12"/>
  <c r="I71" i="12" s="1"/>
  <c r="I74" i="12" s="1"/>
  <c r="H9" i="12"/>
  <c r="H71" i="12" s="1"/>
  <c r="H74" i="12" s="1"/>
  <c r="G9" i="12"/>
  <c r="G17" i="12" s="1"/>
  <c r="S71" i="3"/>
  <c r="S74" i="3" s="1"/>
  <c r="S77" i="3" s="1"/>
  <c r="I71" i="3"/>
  <c r="I74" i="3" s="1"/>
  <c r="I77" i="3" s="1"/>
  <c r="AQ44" i="3"/>
  <c r="AB40" i="3"/>
  <c r="AB48" i="3"/>
  <c r="AE48" i="3"/>
  <c r="AF48" i="3"/>
  <c r="V56" i="3"/>
  <c r="L56" i="3"/>
  <c r="J52" i="3"/>
  <c r="AU30" i="3"/>
  <c r="AV30" i="3"/>
  <c r="AV60" i="3" s="1"/>
  <c r="AW30" i="3"/>
  <c r="AW60" i="3" s="1"/>
  <c r="AX30" i="3"/>
  <c r="AX60" i="3" s="1"/>
  <c r="AY30" i="3"/>
  <c r="AY60" i="3" s="1"/>
  <c r="AZ30" i="3"/>
  <c r="AZ60" i="3" s="1"/>
  <c r="BA30" i="3"/>
  <c r="BA60" i="3" s="1"/>
  <c r="AK28" i="3"/>
  <c r="AL28" i="3"/>
  <c r="AL52" i="3" s="1"/>
  <c r="AM28" i="3"/>
  <c r="AM52" i="3" s="1"/>
  <c r="AN28" i="3"/>
  <c r="AN52" i="3" s="1"/>
  <c r="AO28" i="3"/>
  <c r="AO52" i="3" s="1"/>
  <c r="AP28" i="3"/>
  <c r="AP52" i="3" s="1"/>
  <c r="AQ28" i="3"/>
  <c r="AQ52" i="3" s="1"/>
  <c r="AK29" i="3"/>
  <c r="AL29" i="3"/>
  <c r="AM29" i="3"/>
  <c r="AM40" i="3" s="1"/>
  <c r="AN29" i="3"/>
  <c r="AN40" i="3" s="1"/>
  <c r="AO29" i="3"/>
  <c r="AO40" i="3" s="1"/>
  <c r="AP29" i="3"/>
  <c r="AP40" i="3" s="1"/>
  <c r="AQ29" i="3"/>
  <c r="AQ40" i="3" s="1"/>
  <c r="AA28" i="3"/>
  <c r="AB28" i="3"/>
  <c r="AB56" i="3" s="1"/>
  <c r="AC28" i="3"/>
  <c r="AC56" i="3" s="1"/>
  <c r="AD28" i="3"/>
  <c r="AD56" i="3" s="1"/>
  <c r="AE28" i="3"/>
  <c r="AE56" i="3" s="1"/>
  <c r="AF28" i="3"/>
  <c r="AF56" i="3" s="1"/>
  <c r="AG28" i="3"/>
  <c r="AA29" i="3"/>
  <c r="AB29" i="3"/>
  <c r="AB36" i="3" s="1"/>
  <c r="AC29" i="3"/>
  <c r="AC36" i="3" s="1"/>
  <c r="AD29" i="3"/>
  <c r="AD36" i="3" s="1"/>
  <c r="AE29" i="3"/>
  <c r="AE36" i="3" s="1"/>
  <c r="AF29" i="3"/>
  <c r="AF36" i="3" s="1"/>
  <c r="AG29" i="3"/>
  <c r="AG40" i="3" s="1"/>
  <c r="Q26" i="3"/>
  <c r="R26" i="3"/>
  <c r="R52" i="3" s="1"/>
  <c r="S26" i="3"/>
  <c r="S52" i="3" s="1"/>
  <c r="T26" i="3"/>
  <c r="T52" i="3" s="1"/>
  <c r="U26" i="3"/>
  <c r="U52" i="3" s="1"/>
  <c r="V26" i="3"/>
  <c r="V52" i="3" s="1"/>
  <c r="W26" i="3"/>
  <c r="W56" i="3" s="1"/>
  <c r="Q27" i="3"/>
  <c r="R27" i="3"/>
  <c r="R36" i="3" s="1"/>
  <c r="S27" i="3"/>
  <c r="S36" i="3" s="1"/>
  <c r="T27" i="3"/>
  <c r="T36" i="3" s="1"/>
  <c r="U27" i="3"/>
  <c r="U36" i="3" s="1"/>
  <c r="V27" i="3"/>
  <c r="V36" i="3" s="1"/>
  <c r="W27" i="3"/>
  <c r="W40" i="3" s="1"/>
  <c r="G26" i="3"/>
  <c r="G56" i="3" s="1"/>
  <c r="H26" i="3"/>
  <c r="H56" i="3" s="1"/>
  <c r="I26" i="3"/>
  <c r="I56" i="3" s="1"/>
  <c r="J26" i="3"/>
  <c r="J56" i="3" s="1"/>
  <c r="K26" i="3"/>
  <c r="K52" i="3" s="1"/>
  <c r="L26" i="3"/>
  <c r="L52" i="3" s="1"/>
  <c r="M26" i="3"/>
  <c r="M56" i="3" s="1"/>
  <c r="G27" i="3"/>
  <c r="G44" i="3" s="1"/>
  <c r="H27" i="3"/>
  <c r="H44" i="3" s="1"/>
  <c r="I27" i="3"/>
  <c r="I44" i="3" s="1"/>
  <c r="J27" i="3"/>
  <c r="J48" i="3" s="1"/>
  <c r="K27" i="3"/>
  <c r="K44" i="3" s="1"/>
  <c r="L27" i="3"/>
  <c r="L44" i="3" s="1"/>
  <c r="M27" i="3"/>
  <c r="M40" i="3" s="1"/>
  <c r="H9" i="3"/>
  <c r="H71" i="3" s="1"/>
  <c r="H74" i="3" s="1"/>
  <c r="H77" i="3" s="1"/>
  <c r="I9" i="3"/>
  <c r="J9" i="3"/>
  <c r="J17" i="3" s="1"/>
  <c r="K9" i="3"/>
  <c r="K17" i="3" s="1"/>
  <c r="L9" i="3"/>
  <c r="L17" i="3" s="1"/>
  <c r="M9" i="3"/>
  <c r="M17" i="3" s="1"/>
  <c r="R9" i="3"/>
  <c r="R17" i="3" s="1"/>
  <c r="S9" i="3"/>
  <c r="S17" i="3" s="1"/>
  <c r="T9" i="3"/>
  <c r="T17" i="3" s="1"/>
  <c r="U9" i="3"/>
  <c r="V9" i="3"/>
  <c r="W9" i="3"/>
  <c r="AH59" i="12" l="1"/>
  <c r="O40" i="12"/>
  <c r="AI48" i="12"/>
  <c r="I17" i="12"/>
  <c r="AI19" i="12"/>
  <c r="AI59" i="12"/>
  <c r="AI44" i="12"/>
  <c r="J17" i="12"/>
  <c r="AJ20" i="12"/>
  <c r="AJ59" i="12"/>
  <c r="AJ60" i="12" s="1"/>
  <c r="BD60" i="12" s="1"/>
  <c r="BD111" i="12" s="1"/>
  <c r="BD118" i="12" s="1"/>
  <c r="Q36" i="12"/>
  <c r="AO44" i="12"/>
  <c r="L52" i="12"/>
  <c r="Q44" i="12"/>
  <c r="M17" i="12"/>
  <c r="BB40" i="12"/>
  <c r="BB91" i="12" s="1"/>
  <c r="O52" i="12"/>
  <c r="AA36" i="12"/>
  <c r="AI40" i="12"/>
  <c r="S60" i="12"/>
  <c r="K17" i="12"/>
  <c r="AA17" i="12"/>
  <c r="AA19" i="12" s="1"/>
  <c r="U60" i="12"/>
  <c r="V48" i="3"/>
  <c r="BJ48" i="3" s="1"/>
  <c r="BJ99" i="3" s="1"/>
  <c r="I40" i="3"/>
  <c r="K56" i="3"/>
  <c r="V40" i="3"/>
  <c r="R56" i="3"/>
  <c r="J40" i="3"/>
  <c r="U48" i="3"/>
  <c r="U40" i="3"/>
  <c r="R40" i="3"/>
  <c r="AN44" i="3"/>
  <c r="L40" i="3"/>
  <c r="AF60" i="3"/>
  <c r="AQ36" i="3"/>
  <c r="AF40" i="3"/>
  <c r="R48" i="3"/>
  <c r="M52" i="3"/>
  <c r="BK40" i="3"/>
  <c r="BK91" i="3" s="1"/>
  <c r="K40" i="3"/>
  <c r="BI40" i="3" s="1"/>
  <c r="BI91" i="3" s="1"/>
  <c r="AE60" i="3"/>
  <c r="AN36" i="3"/>
  <c r="K36" i="3"/>
  <c r="BI36" i="3" s="1"/>
  <c r="BI87" i="3" s="1"/>
  <c r="AB60" i="3"/>
  <c r="H40" i="3"/>
  <c r="T48" i="3"/>
  <c r="BH48" i="3" s="1"/>
  <c r="BH99" i="3" s="1"/>
  <c r="AE40" i="3"/>
  <c r="BJ40" i="3"/>
  <c r="BJ91" i="3" s="1"/>
  <c r="I52" i="3"/>
  <c r="U56" i="3"/>
  <c r="R71" i="3"/>
  <c r="R74" i="3" s="1"/>
  <c r="R77" i="3" s="1"/>
  <c r="AL40" i="3"/>
  <c r="H52" i="3"/>
  <c r="M36" i="3"/>
  <c r="BK36" i="3" s="1"/>
  <c r="BK87" i="3" s="1"/>
  <c r="T56" i="3"/>
  <c r="T40" i="3"/>
  <c r="AD60" i="3"/>
  <c r="AD48" i="3"/>
  <c r="AD40" i="3"/>
  <c r="AP44" i="3"/>
  <c r="AP36" i="3"/>
  <c r="G52" i="3"/>
  <c r="G40" i="3"/>
  <c r="L36" i="3"/>
  <c r="BJ36" i="3" s="1"/>
  <c r="BJ87" i="3" s="1"/>
  <c r="S56" i="3"/>
  <c r="S48" i="3"/>
  <c r="S40" i="3"/>
  <c r="AC60" i="3"/>
  <c r="AC48" i="3"/>
  <c r="AC40" i="3"/>
  <c r="AO44" i="3"/>
  <c r="AO36" i="3"/>
  <c r="I60" i="3"/>
  <c r="I48" i="3"/>
  <c r="I36" i="3"/>
  <c r="BG36" i="3" s="1"/>
  <c r="BG87" i="3" s="1"/>
  <c r="M48" i="3"/>
  <c r="W60" i="3"/>
  <c r="W52" i="3"/>
  <c r="W44" i="3"/>
  <c r="W36" i="3"/>
  <c r="AG56" i="3"/>
  <c r="AG44" i="3"/>
  <c r="AG36" i="3"/>
  <c r="AM44" i="3"/>
  <c r="AM36" i="3"/>
  <c r="J36" i="3"/>
  <c r="BH36" i="3" s="1"/>
  <c r="BH87" i="3" s="1"/>
  <c r="H60" i="3"/>
  <c r="H48" i="3"/>
  <c r="H36" i="3"/>
  <c r="L48" i="3"/>
  <c r="V60" i="3"/>
  <c r="V44" i="3"/>
  <c r="AF44" i="3"/>
  <c r="AL44" i="3"/>
  <c r="AL36" i="3"/>
  <c r="G60" i="3"/>
  <c r="G48" i="3"/>
  <c r="G36" i="3"/>
  <c r="K48" i="3"/>
  <c r="BI48" i="3" s="1"/>
  <c r="BI99" i="3" s="1"/>
  <c r="U60" i="3"/>
  <c r="U44" i="3"/>
  <c r="AE44" i="3"/>
  <c r="BI44" i="3" s="1"/>
  <c r="BI95" i="3" s="1"/>
  <c r="AQ48" i="3"/>
  <c r="AL48" i="3"/>
  <c r="J44" i="3"/>
  <c r="M60" i="3"/>
  <c r="M44" i="3"/>
  <c r="T60" i="3"/>
  <c r="T44" i="3"/>
  <c r="AD44" i="3"/>
  <c r="AP48" i="3"/>
  <c r="M71" i="3"/>
  <c r="M74" i="3" s="1"/>
  <c r="M77" i="3" s="1"/>
  <c r="W71" i="3"/>
  <c r="W74" i="3" s="1"/>
  <c r="W77" i="3" s="1"/>
  <c r="J60" i="3"/>
  <c r="L60" i="3"/>
  <c r="S60" i="3"/>
  <c r="S44" i="3"/>
  <c r="AC44" i="3"/>
  <c r="BG44" i="3" s="1"/>
  <c r="BG95" i="3" s="1"/>
  <c r="AO48" i="3"/>
  <c r="L71" i="3"/>
  <c r="L74" i="3" s="1"/>
  <c r="L77" i="3" s="1"/>
  <c r="V71" i="3"/>
  <c r="V74" i="3" s="1"/>
  <c r="V77" i="3" s="1"/>
  <c r="K60" i="3"/>
  <c r="R60" i="3"/>
  <c r="R44" i="3"/>
  <c r="AB44" i="3"/>
  <c r="BF44" i="3" s="1"/>
  <c r="BF95" i="3" s="1"/>
  <c r="AN48" i="3"/>
  <c r="K71" i="3"/>
  <c r="K74" i="3" s="1"/>
  <c r="K77" i="3" s="1"/>
  <c r="U71" i="3"/>
  <c r="U74" i="3" s="1"/>
  <c r="U77" i="3" s="1"/>
  <c r="W48" i="3"/>
  <c r="AG60" i="3"/>
  <c r="AG48" i="3"/>
  <c r="AM48" i="3"/>
  <c r="J71" i="3"/>
  <c r="J74" i="3" s="1"/>
  <c r="J77" i="3" s="1"/>
  <c r="T71" i="3"/>
  <c r="T74" i="3" s="1"/>
  <c r="T77" i="3" s="1"/>
  <c r="G71" i="12"/>
  <c r="G74" i="12" s="1"/>
  <c r="BE36" i="12"/>
  <c r="BE87" i="12" s="1"/>
  <c r="AM40" i="12"/>
  <c r="BG40" i="12" s="1"/>
  <c r="BG91" i="12" s="1"/>
  <c r="U44" i="12"/>
  <c r="R52" i="12"/>
  <c r="G56" i="12"/>
  <c r="BC40" i="12"/>
  <c r="BC91" i="12" s="1"/>
  <c r="S40" i="12"/>
  <c r="AN40" i="12"/>
  <c r="F48" i="12"/>
  <c r="S52" i="12"/>
  <c r="I56" i="12"/>
  <c r="AB60" i="12"/>
  <c r="BB36" i="12"/>
  <c r="BB87" i="12" s="1"/>
  <c r="Y44" i="12"/>
  <c r="G48" i="12"/>
  <c r="U52" i="12"/>
  <c r="K56" i="12"/>
  <c r="E60" i="12"/>
  <c r="AE60" i="12"/>
  <c r="AJ77" i="12"/>
  <c r="AB10" i="12"/>
  <c r="AB72" i="12" s="1"/>
  <c r="AB74" i="12" s="1"/>
  <c r="AB77" i="12" s="1"/>
  <c r="P21" i="12"/>
  <c r="AJ18" i="12"/>
  <c r="E36" i="12"/>
  <c r="U40" i="12"/>
  <c r="BI40" i="12" s="1"/>
  <c r="BI91" i="12" s="1"/>
  <c r="Z44" i="12"/>
  <c r="I48" i="12"/>
  <c r="AM48" i="12"/>
  <c r="W52" i="12"/>
  <c r="F60" i="12"/>
  <c r="Q17" i="12"/>
  <c r="F36" i="12"/>
  <c r="AM36" i="12"/>
  <c r="F44" i="12"/>
  <c r="AE44" i="12"/>
  <c r="K48" i="12"/>
  <c r="G60" i="12"/>
  <c r="U17" i="12"/>
  <c r="K36" i="12"/>
  <c r="AO36" i="12"/>
  <c r="G44" i="12"/>
  <c r="AF44" i="12"/>
  <c r="L48" i="12"/>
  <c r="AO48" i="12"/>
  <c r="K60" i="12"/>
  <c r="V17" i="12"/>
  <c r="L36" i="12"/>
  <c r="AA40" i="12"/>
  <c r="H44" i="12"/>
  <c r="BF44" i="12" s="1"/>
  <c r="BF95" i="12" s="1"/>
  <c r="L60" i="12"/>
  <c r="F21" i="12"/>
  <c r="W17" i="12"/>
  <c r="G40" i="12"/>
  <c r="AB40" i="12"/>
  <c r="S48" i="12"/>
  <c r="H17" i="12"/>
  <c r="O36" i="12"/>
  <c r="H40" i="12"/>
  <c r="AE40" i="12"/>
  <c r="Q60" i="12"/>
  <c r="X77" i="12"/>
  <c r="X79" i="12" s="1"/>
  <c r="X95" i="12" s="1"/>
  <c r="AI18" i="12"/>
  <c r="AI60" i="12"/>
  <c r="X18" i="12"/>
  <c r="X20" i="12"/>
  <c r="D21" i="12"/>
  <c r="E21" i="12"/>
  <c r="AH60" i="12"/>
  <c r="BB60" i="12" s="1"/>
  <c r="BB111" i="12" s="1"/>
  <c r="BB118" i="12" s="1"/>
  <c r="AI20" i="12"/>
  <c r="S77" i="12"/>
  <c r="O77" i="12"/>
  <c r="AI77" i="12"/>
  <c r="AL72" i="12"/>
  <c r="AL74" i="12" s="1"/>
  <c r="AM10" i="12"/>
  <c r="AL17" i="12"/>
  <c r="AL59" i="12" s="1"/>
  <c r="U77" i="12"/>
  <c r="G21" i="12"/>
  <c r="AA20" i="12"/>
  <c r="AA51" i="12"/>
  <c r="AA52" i="12" s="1"/>
  <c r="T77" i="12"/>
  <c r="H77" i="12"/>
  <c r="W77" i="12"/>
  <c r="I77" i="12"/>
  <c r="Q77" i="12"/>
  <c r="AH18" i="12"/>
  <c r="Y19" i="12"/>
  <c r="Y20" i="12"/>
  <c r="AH19" i="12"/>
  <c r="T56" i="12"/>
  <c r="T52" i="12"/>
  <c r="M60" i="12"/>
  <c r="M48" i="12"/>
  <c r="M40" i="12"/>
  <c r="M44" i="12"/>
  <c r="AD44" i="12"/>
  <c r="BB48" i="12"/>
  <c r="BB99" i="12" s="1"/>
  <c r="AD48" i="12"/>
  <c r="AI55" i="12"/>
  <c r="AI56" i="12" s="1"/>
  <c r="BC56" i="12" s="1"/>
  <c r="BC107" i="12" s="1"/>
  <c r="AC60" i="12"/>
  <c r="G77" i="12"/>
  <c r="AA77" i="12"/>
  <c r="Z51" i="12"/>
  <c r="Z52" i="12" s="1"/>
  <c r="BD52" i="12" s="1"/>
  <c r="BD103" i="12" s="1"/>
  <c r="H56" i="12"/>
  <c r="H52" i="12"/>
  <c r="AC36" i="12"/>
  <c r="O48" i="12"/>
  <c r="AN52" i="12"/>
  <c r="J77" i="12"/>
  <c r="V56" i="12"/>
  <c r="V52" i="12"/>
  <c r="J60" i="12"/>
  <c r="J48" i="12"/>
  <c r="J44" i="12"/>
  <c r="AA18" i="12"/>
  <c r="AH20" i="12"/>
  <c r="N21" i="12"/>
  <c r="P44" i="12"/>
  <c r="P36" i="12"/>
  <c r="AJ44" i="12"/>
  <c r="AJ40" i="12"/>
  <c r="M36" i="12"/>
  <c r="P48" i="12"/>
  <c r="AG48" i="12"/>
  <c r="P56" i="12"/>
  <c r="AG60" i="12"/>
  <c r="L71" i="12"/>
  <c r="L74" i="12" s="1"/>
  <c r="AB17" i="12"/>
  <c r="H21" i="12" s="1"/>
  <c r="O21" i="12"/>
  <c r="J56" i="12"/>
  <c r="J52" i="12"/>
  <c r="AK48" i="12"/>
  <c r="AG36" i="12"/>
  <c r="P40" i="12"/>
  <c r="AG40" i="12"/>
  <c r="R44" i="12"/>
  <c r="Q48" i="12"/>
  <c r="AP52" i="12"/>
  <c r="Q56" i="12"/>
  <c r="AJ56" i="12"/>
  <c r="BD56" i="12" s="1"/>
  <c r="BD107" i="12" s="1"/>
  <c r="O60" i="12"/>
  <c r="AK52" i="12"/>
  <c r="AQ40" i="12"/>
  <c r="Y60" i="12"/>
  <c r="Y48" i="12"/>
  <c r="P60" i="12"/>
  <c r="M77" i="12"/>
  <c r="AJ48" i="12"/>
  <c r="AJ79" i="12"/>
  <c r="AJ99" i="12" s="1"/>
  <c r="R60" i="12"/>
  <c r="R40" i="12"/>
  <c r="AL48" i="12"/>
  <c r="BF48" i="12" s="1"/>
  <c r="BF99" i="12" s="1"/>
  <c r="AL40" i="12"/>
  <c r="AL36" i="12"/>
  <c r="R17" i="12"/>
  <c r="Y18" i="12"/>
  <c r="X51" i="12"/>
  <c r="X52" i="12" s="1"/>
  <c r="BB52" i="12" s="1"/>
  <c r="BB103" i="12" s="1"/>
  <c r="S17" i="12"/>
  <c r="Z18" i="12"/>
  <c r="Z19" i="12"/>
  <c r="M56" i="12"/>
  <c r="M52" i="12"/>
  <c r="T36" i="12"/>
  <c r="T60" i="12"/>
  <c r="T48" i="12"/>
  <c r="AN44" i="12"/>
  <c r="AN36" i="12"/>
  <c r="R36" i="12"/>
  <c r="AJ36" i="12"/>
  <c r="AK40" i="12"/>
  <c r="E44" i="12"/>
  <c r="BC44" i="12" s="1"/>
  <c r="BC95" i="12" s="1"/>
  <c r="AK44" i="12"/>
  <c r="E48" i="12"/>
  <c r="Y51" i="12"/>
  <c r="Y52" i="12" s="1"/>
  <c r="BC52" i="12" s="1"/>
  <c r="BC103" i="12" s="1"/>
  <c r="R77" i="12"/>
  <c r="AL77" i="12"/>
  <c r="T17" i="12"/>
  <c r="W44" i="12"/>
  <c r="W48" i="12"/>
  <c r="V60" i="12"/>
  <c r="V48" i="12"/>
  <c r="V44" i="12"/>
  <c r="AP40" i="12"/>
  <c r="V36" i="12"/>
  <c r="W40" i="12"/>
  <c r="W60" i="12"/>
  <c r="E77" i="12"/>
  <c r="Y77" i="12"/>
  <c r="AD60" i="12"/>
  <c r="AD40" i="12"/>
  <c r="AP48" i="12"/>
  <c r="D77" i="12"/>
  <c r="D81" i="12" s="1"/>
  <c r="D103" i="12" s="1"/>
  <c r="I36" i="12"/>
  <c r="AP36" i="12"/>
  <c r="BJ36" i="12" s="1"/>
  <c r="BJ87" i="12" s="1"/>
  <c r="J40" i="12"/>
  <c r="BH40" i="12" s="1"/>
  <c r="BH91" i="12" s="1"/>
  <c r="I44" i="12"/>
  <c r="AK72" i="12"/>
  <c r="AK74" i="12" s="1"/>
  <c r="AK77" i="12" s="1"/>
  <c r="AK17" i="12"/>
  <c r="AK59" i="12" s="1"/>
  <c r="AQ44" i="12"/>
  <c r="AQ48" i="12"/>
  <c r="K77" i="12"/>
  <c r="V77" i="12"/>
  <c r="AJ19" i="12"/>
  <c r="AJ55" i="12"/>
  <c r="J36" i="12"/>
  <c r="Y36" i="12"/>
  <c r="BC36" i="12" s="1"/>
  <c r="BC87" i="12" s="1"/>
  <c r="AC44" i="12"/>
  <c r="AC48" i="12"/>
  <c r="AH55" i="12"/>
  <c r="AH56" i="12" s="1"/>
  <c r="BB56" i="12" s="1"/>
  <c r="BB107" i="12" s="1"/>
  <c r="F77" i="12"/>
  <c r="Z77" i="12"/>
  <c r="AH79" i="12"/>
  <c r="AH99" i="12" s="1"/>
  <c r="P77" i="12"/>
  <c r="P81" i="12" s="1"/>
  <c r="P107" i="12" s="1"/>
  <c r="Z36" i="12"/>
  <c r="BD36" i="12" s="1"/>
  <c r="BD87" i="12" s="1"/>
  <c r="L40" i="12"/>
  <c r="H48" i="12"/>
  <c r="AF48" i="12"/>
  <c r="H60" i="12"/>
  <c r="AF60" i="12"/>
  <c r="AB36" i="12"/>
  <c r="BF36" i="12" s="1"/>
  <c r="BF87" i="12" s="1"/>
  <c r="Z40" i="12"/>
  <c r="BD40" i="12" s="1"/>
  <c r="BD91" i="12" s="1"/>
  <c r="N77" i="12"/>
  <c r="N81" i="12" s="1"/>
  <c r="N107" i="12" s="1"/>
  <c r="Z48" i="12"/>
  <c r="AL52" i="12"/>
  <c r="V17" i="3"/>
  <c r="I17" i="3"/>
  <c r="H17" i="3"/>
  <c r="U17" i="3"/>
  <c r="W17" i="3"/>
  <c r="BG48" i="12" l="1"/>
  <c r="BG99" i="12" s="1"/>
  <c r="BE40" i="12"/>
  <c r="BE91" i="12" s="1"/>
  <c r="BI44" i="12"/>
  <c r="BI95" i="12" s="1"/>
  <c r="R21" i="12"/>
  <c r="BI36" i="12"/>
  <c r="BI87" i="12" s="1"/>
  <c r="BE44" i="12"/>
  <c r="BE95" i="12" s="1"/>
  <c r="BJ40" i="12"/>
  <c r="BJ91" i="12" s="1"/>
  <c r="BH48" i="12"/>
  <c r="BH99" i="12" s="1"/>
  <c r="BF40" i="12"/>
  <c r="BF91" i="12" s="1"/>
  <c r="BF40" i="3"/>
  <c r="BF91" i="3" s="1"/>
  <c r="BK44" i="3"/>
  <c r="BK95" i="3" s="1"/>
  <c r="BH40" i="3"/>
  <c r="BH91" i="3" s="1"/>
  <c r="BG40" i="3"/>
  <c r="BG91" i="3" s="1"/>
  <c r="BK48" i="3"/>
  <c r="BK99" i="3" s="1"/>
  <c r="BH44" i="3"/>
  <c r="BH95" i="3" s="1"/>
  <c r="BJ44" i="3"/>
  <c r="BJ95" i="3" s="1"/>
  <c r="BF36" i="3"/>
  <c r="BF87" i="3" s="1"/>
  <c r="BF48" i="3"/>
  <c r="BF99" i="3" s="1"/>
  <c r="BG48" i="3"/>
  <c r="BG99" i="3" s="1"/>
  <c r="BG44" i="12"/>
  <c r="BG95" i="12" s="1"/>
  <c r="AC10" i="12"/>
  <c r="BE52" i="12"/>
  <c r="BE103" i="12" s="1"/>
  <c r="BJ44" i="12"/>
  <c r="BJ95" i="12" s="1"/>
  <c r="BK36" i="12"/>
  <c r="BK87" i="12" s="1"/>
  <c r="BD44" i="12"/>
  <c r="BD95" i="12" s="1"/>
  <c r="BI48" i="12"/>
  <c r="BI99" i="12" s="1"/>
  <c r="Q21" i="12"/>
  <c r="BK40" i="12"/>
  <c r="BK91" i="12" s="1"/>
  <c r="AH80" i="12"/>
  <c r="AH118" i="12" s="1"/>
  <c r="BC60" i="12"/>
  <c r="BC111" i="12" s="1"/>
  <c r="BC118" i="12" s="1"/>
  <c r="F81" i="12"/>
  <c r="F103" i="12" s="1"/>
  <c r="F102" i="12" s="1"/>
  <c r="X78" i="12"/>
  <c r="X87" i="12" s="1"/>
  <c r="X86" i="12" s="1"/>
  <c r="AH78" i="12"/>
  <c r="AH91" i="12" s="1"/>
  <c r="AH92" i="12" s="1"/>
  <c r="E81" i="12"/>
  <c r="E103" i="12" s="1"/>
  <c r="E104" i="12" s="1"/>
  <c r="AK78" i="12"/>
  <c r="AK91" i="12" s="1"/>
  <c r="AK79" i="12"/>
  <c r="AK99" i="12" s="1"/>
  <c r="AK80" i="12"/>
  <c r="R81" i="12"/>
  <c r="R107" i="12" s="1"/>
  <c r="Z78" i="12"/>
  <c r="Z87" i="12" s="1"/>
  <c r="Z79" i="12"/>
  <c r="Z95" i="12" s="1"/>
  <c r="Z80" i="12"/>
  <c r="Y78" i="12"/>
  <c r="Y87" i="12" s="1"/>
  <c r="Y79" i="12"/>
  <c r="Y95" i="12" s="1"/>
  <c r="Y80" i="12"/>
  <c r="BK44" i="12"/>
  <c r="BK95" i="12" s="1"/>
  <c r="AL60" i="12"/>
  <c r="BF60" i="12" s="1"/>
  <c r="BF111" i="12" s="1"/>
  <c r="BF118" i="12" s="1"/>
  <c r="AL55" i="12"/>
  <c r="AL56" i="12" s="1"/>
  <c r="BF56" i="12" s="1"/>
  <c r="BF107" i="12" s="1"/>
  <c r="AL20" i="12"/>
  <c r="AL19" i="12"/>
  <c r="AL18" i="12"/>
  <c r="BH36" i="12"/>
  <c r="BH87" i="12" s="1"/>
  <c r="AJ80" i="12"/>
  <c r="BH44" i="12"/>
  <c r="BH95" i="12" s="1"/>
  <c r="AN10" i="12"/>
  <c r="AM72" i="12"/>
  <c r="AM74" i="12" s="1"/>
  <c r="AM77" i="12" s="1"/>
  <c r="AM17" i="12"/>
  <c r="BG36" i="12"/>
  <c r="BG87" i="12" s="1"/>
  <c r="AB20" i="12"/>
  <c r="AB51" i="12"/>
  <c r="AB52" i="12" s="1"/>
  <c r="BF52" i="12" s="1"/>
  <c r="BF103" i="12" s="1"/>
  <c r="AB19" i="12"/>
  <c r="AB18" i="12"/>
  <c r="BD48" i="12"/>
  <c r="BD99" i="12" s="1"/>
  <c r="AJ100" i="12" s="1"/>
  <c r="X80" i="12"/>
  <c r="AA79" i="12"/>
  <c r="AA95" i="12" s="1"/>
  <c r="AA80" i="12"/>
  <c r="AA78" i="12"/>
  <c r="AA87" i="12" s="1"/>
  <c r="AI78" i="12"/>
  <c r="AI91" i="12" s="1"/>
  <c r="AI79" i="12"/>
  <c r="AI99" i="12" s="1"/>
  <c r="AI80" i="12"/>
  <c r="AL78" i="12"/>
  <c r="AL91" i="12" s="1"/>
  <c r="AL79" i="12"/>
  <c r="AL99" i="12" s="1"/>
  <c r="AL80" i="12"/>
  <c r="D104" i="12"/>
  <c r="D102" i="12"/>
  <c r="BK48" i="12"/>
  <c r="BK99" i="12" s="1"/>
  <c r="AJ78" i="12"/>
  <c r="AJ91" i="12" s="1"/>
  <c r="Q81" i="12"/>
  <c r="Q107" i="12" s="1"/>
  <c r="AB79" i="12"/>
  <c r="AB95" i="12" s="1"/>
  <c r="AB80" i="12"/>
  <c r="AB78" i="12"/>
  <c r="AB87" i="12" s="1"/>
  <c r="X94" i="12"/>
  <c r="X96" i="12"/>
  <c r="G81" i="12"/>
  <c r="G103" i="12" s="1"/>
  <c r="H81" i="12"/>
  <c r="H103" i="12" s="1"/>
  <c r="O81" i="12"/>
  <c r="O107" i="12" s="1"/>
  <c r="P106" i="12"/>
  <c r="P108" i="12"/>
  <c r="AK19" i="12"/>
  <c r="AK20" i="12"/>
  <c r="AK60" i="12"/>
  <c r="BE60" i="12" s="1"/>
  <c r="BE111" i="12" s="1"/>
  <c r="BE118" i="12" s="1"/>
  <c r="AK55" i="12"/>
  <c r="AK56" i="12" s="1"/>
  <c r="BE56" i="12" s="1"/>
  <c r="BE107" i="12" s="1"/>
  <c r="AK18" i="12"/>
  <c r="AC72" i="12"/>
  <c r="AC74" i="12" s="1"/>
  <c r="AC77" i="12" s="1"/>
  <c r="I81" i="12" s="1"/>
  <c r="I103" i="12" s="1"/>
  <c r="AD10" i="12"/>
  <c r="AC17" i="12"/>
  <c r="N106" i="12"/>
  <c r="N108" i="12"/>
  <c r="AH98" i="12"/>
  <c r="AH100" i="12"/>
  <c r="BJ48" i="12"/>
  <c r="BJ99" i="12" s="1"/>
  <c r="BE48" i="12"/>
  <c r="BE99" i="12" s="1"/>
  <c r="L77" i="12"/>
  <c r="BC48" i="12"/>
  <c r="BC99" i="12" s="1"/>
  <c r="S21" i="12" l="1"/>
  <c r="AM59" i="12"/>
  <c r="AM60" i="12" s="1"/>
  <c r="BG60" i="12" s="1"/>
  <c r="BG111" i="12" s="1"/>
  <c r="BG118" i="12" s="1"/>
  <c r="AH111" i="12"/>
  <c r="AH112" i="12" s="1"/>
  <c r="AR112" i="12" s="1"/>
  <c r="AH90" i="12"/>
  <c r="X88" i="12"/>
  <c r="E102" i="12"/>
  <c r="F104" i="12"/>
  <c r="AB88" i="12"/>
  <c r="AB86" i="12"/>
  <c r="AK92" i="12"/>
  <c r="AK90" i="12"/>
  <c r="AM79" i="12"/>
  <c r="AM99" i="12" s="1"/>
  <c r="AM80" i="12"/>
  <c r="AM78" i="12"/>
  <c r="AM91" i="12" s="1"/>
  <c r="Z86" i="12"/>
  <c r="Z88" i="12"/>
  <c r="AL118" i="12"/>
  <c r="AL111" i="12"/>
  <c r="Z94" i="12"/>
  <c r="Z96" i="12"/>
  <c r="AL100" i="12"/>
  <c r="AL98" i="12"/>
  <c r="AL92" i="12"/>
  <c r="AL90" i="12"/>
  <c r="AN72" i="12"/>
  <c r="AN74" i="12" s="1"/>
  <c r="AN77" i="12" s="1"/>
  <c r="AN17" i="12"/>
  <c r="AN59" i="12" s="1"/>
  <c r="AO10" i="12"/>
  <c r="AM18" i="12"/>
  <c r="AM20" i="12"/>
  <c r="AM19" i="12"/>
  <c r="AM55" i="12"/>
  <c r="AM56" i="12" s="1"/>
  <c r="BG56" i="12" s="1"/>
  <c r="BG107" i="12" s="1"/>
  <c r="AB94" i="12"/>
  <c r="AB96" i="12"/>
  <c r="AC20" i="12"/>
  <c r="AC18" i="12"/>
  <c r="AC51" i="12"/>
  <c r="AC52" i="12" s="1"/>
  <c r="BG52" i="12" s="1"/>
  <c r="BG103" i="12" s="1"/>
  <c r="I102" i="12" s="1"/>
  <c r="AC19" i="12"/>
  <c r="I21" i="12"/>
  <c r="Q106" i="12"/>
  <c r="Q108" i="12"/>
  <c r="AI98" i="12"/>
  <c r="AI100" i="12"/>
  <c r="AI118" i="12"/>
  <c r="AI111" i="12"/>
  <c r="O106" i="12"/>
  <c r="O108" i="12"/>
  <c r="AI92" i="12"/>
  <c r="AI90" i="12"/>
  <c r="AD72" i="12"/>
  <c r="AD74" i="12" s="1"/>
  <c r="AD77" i="12" s="1"/>
  <c r="AD17" i="12"/>
  <c r="AE10" i="12"/>
  <c r="AJ118" i="12"/>
  <c r="AJ111" i="12"/>
  <c r="AC79" i="12"/>
  <c r="AC95" i="12" s="1"/>
  <c r="AC80" i="12"/>
  <c r="AC78" i="12"/>
  <c r="AC87" i="12" s="1"/>
  <c r="H102" i="12"/>
  <c r="H104" i="12"/>
  <c r="AJ92" i="12"/>
  <c r="AJ90" i="12"/>
  <c r="AA88" i="12"/>
  <c r="AA86" i="12"/>
  <c r="S81" i="12"/>
  <c r="S107" i="12" s="1"/>
  <c r="R108" i="12"/>
  <c r="R106" i="12"/>
  <c r="G102" i="12"/>
  <c r="G104" i="12"/>
  <c r="AA94" i="12"/>
  <c r="AA96" i="12"/>
  <c r="AJ98" i="12"/>
  <c r="AH119" i="12"/>
  <c r="AR119" i="12" s="1"/>
  <c r="AH117" i="12"/>
  <c r="AR117" i="12" s="1"/>
  <c r="Y94" i="12"/>
  <c r="Y96" i="12"/>
  <c r="AK118" i="12"/>
  <c r="AK111" i="12"/>
  <c r="Y86" i="12"/>
  <c r="Y88" i="12"/>
  <c r="AK100" i="12"/>
  <c r="AK98" i="12"/>
  <c r="BM80" i="3"/>
  <c r="BL106" i="3"/>
  <c r="BL102" i="3"/>
  <c r="E27" i="3"/>
  <c r="E26" i="3"/>
  <c r="AT30" i="3"/>
  <c r="AS30" i="3"/>
  <c r="Y17" i="3"/>
  <c r="Z17" i="3"/>
  <c r="Z19" i="3" s="1"/>
  <c r="AH17" i="3"/>
  <c r="AH59" i="3" s="1"/>
  <c r="AI17" i="3"/>
  <c r="AJ17" i="3"/>
  <c r="X17" i="3"/>
  <c r="O17" i="3"/>
  <c r="P17" i="3"/>
  <c r="N17" i="3"/>
  <c r="E17" i="3"/>
  <c r="F17" i="3"/>
  <c r="D17" i="3"/>
  <c r="AH110" i="12" l="1"/>
  <c r="AR110" i="12" s="1"/>
  <c r="AJ59" i="3"/>
  <c r="AI59" i="3"/>
  <c r="X51" i="3"/>
  <c r="X52" i="3" s="1"/>
  <c r="AE17" i="12"/>
  <c r="AF10" i="12"/>
  <c r="AE72" i="12"/>
  <c r="AE74" i="12" s="1"/>
  <c r="AE77" i="12" s="1"/>
  <c r="AL112" i="12"/>
  <c r="AV112" i="12" s="1"/>
  <c r="AL110" i="12"/>
  <c r="AV110" i="12" s="1"/>
  <c r="AC94" i="12"/>
  <c r="AC96" i="12"/>
  <c r="S108" i="12"/>
  <c r="S106" i="12"/>
  <c r="AJ119" i="12"/>
  <c r="AT119" i="12" s="1"/>
  <c r="AJ117" i="12"/>
  <c r="AT117" i="12" s="1"/>
  <c r="AD20" i="12"/>
  <c r="AD51" i="12"/>
  <c r="AD52" i="12" s="1"/>
  <c r="BH52" i="12" s="1"/>
  <c r="BH103" i="12" s="1"/>
  <c r="AD18" i="12"/>
  <c r="AD19" i="12"/>
  <c r="J21" i="12"/>
  <c r="I104" i="12"/>
  <c r="AL119" i="12"/>
  <c r="AV119" i="12" s="1"/>
  <c r="AL117" i="12"/>
  <c r="AV117" i="12" s="1"/>
  <c r="AI119" i="12"/>
  <c r="AS119" i="12" s="1"/>
  <c r="AI117" i="12"/>
  <c r="AS117" i="12" s="1"/>
  <c r="AK119" i="12"/>
  <c r="AU119" i="12" s="1"/>
  <c r="AK117" i="12"/>
  <c r="AU117" i="12" s="1"/>
  <c r="AD80" i="12"/>
  <c r="AD78" i="12"/>
  <c r="AD87" i="12" s="1"/>
  <c r="AD79" i="12"/>
  <c r="AD95" i="12" s="1"/>
  <c r="J81" i="12"/>
  <c r="J103" i="12" s="1"/>
  <c r="AJ112" i="12"/>
  <c r="AT112" i="12" s="1"/>
  <c r="AJ110" i="12"/>
  <c r="AT110" i="12" s="1"/>
  <c r="AO72" i="12"/>
  <c r="AO74" i="12" s="1"/>
  <c r="AO77" i="12" s="1"/>
  <c r="AO17" i="12"/>
  <c r="AO59" i="12" s="1"/>
  <c r="AP10" i="12"/>
  <c r="AK112" i="12"/>
  <c r="AU112" i="12" s="1"/>
  <c r="AK110" i="12"/>
  <c r="AU110" i="12" s="1"/>
  <c r="AN20" i="12"/>
  <c r="AN60" i="12"/>
  <c r="BH60" i="12" s="1"/>
  <c r="BH111" i="12" s="1"/>
  <c r="BH118" i="12" s="1"/>
  <c r="AN19" i="12"/>
  <c r="AN55" i="12"/>
  <c r="AN56" i="12" s="1"/>
  <c r="BH56" i="12" s="1"/>
  <c r="BH107" i="12" s="1"/>
  <c r="AN18" i="12"/>
  <c r="T21" i="12"/>
  <c r="AM90" i="12"/>
  <c r="AM92" i="12"/>
  <c r="AN79" i="12"/>
  <c r="AN99" i="12" s="1"/>
  <c r="AN80" i="12"/>
  <c r="AN78" i="12"/>
  <c r="AN91" i="12" s="1"/>
  <c r="T81" i="12"/>
  <c r="T107" i="12" s="1"/>
  <c r="AM118" i="12"/>
  <c r="AM111" i="12"/>
  <c r="AC88" i="12"/>
  <c r="AC86" i="12"/>
  <c r="AM100" i="12"/>
  <c r="AM98" i="12"/>
  <c r="AI112" i="12"/>
  <c r="AS112" i="12" s="1"/>
  <c r="AI110" i="12"/>
  <c r="AS110" i="12" s="1"/>
  <c r="AH20" i="3"/>
  <c r="F21" i="3"/>
  <c r="O21" i="3"/>
  <c r="D21" i="3"/>
  <c r="Y20" i="3"/>
  <c r="AJ20" i="3"/>
  <c r="AI20" i="3"/>
  <c r="AH18" i="3"/>
  <c r="X18" i="3"/>
  <c r="X20" i="3"/>
  <c r="Y19" i="3"/>
  <c r="AJ19" i="3"/>
  <c r="P21" i="3"/>
  <c r="AI19" i="3"/>
  <c r="AH19" i="3"/>
  <c r="N21" i="3"/>
  <c r="Z18" i="3"/>
  <c r="Z20" i="3"/>
  <c r="E21" i="3"/>
  <c r="Y18" i="3"/>
  <c r="X19" i="3"/>
  <c r="AJ18" i="3"/>
  <c r="AI18" i="3"/>
  <c r="E56" i="3"/>
  <c r="D56" i="3"/>
  <c r="N52" i="3"/>
  <c r="E40" i="3"/>
  <c r="N40" i="3"/>
  <c r="D40" i="3"/>
  <c r="E36" i="3"/>
  <c r="N36" i="3"/>
  <c r="D36" i="3"/>
  <c r="AH40" i="3"/>
  <c r="X40" i="3"/>
  <c r="AH36" i="3"/>
  <c r="X36" i="3"/>
  <c r="E60" i="3"/>
  <c r="N60" i="3"/>
  <c r="D60" i="3"/>
  <c r="AH44" i="3"/>
  <c r="X48" i="3"/>
  <c r="BM79" i="3"/>
  <c r="AK10" i="3"/>
  <c r="AA10" i="3"/>
  <c r="AS60" i="3"/>
  <c r="AI72" i="3"/>
  <c r="AI74" i="3" s="1"/>
  <c r="AI29" i="3"/>
  <c r="AI48" i="3" s="1"/>
  <c r="AI28" i="3"/>
  <c r="AI52" i="3" s="1"/>
  <c r="Y72" i="3"/>
  <c r="Y74" i="3" s="1"/>
  <c r="Y29" i="3"/>
  <c r="Y60" i="3" s="1"/>
  <c r="Y28" i="3"/>
  <c r="Y56" i="3" s="1"/>
  <c r="O71" i="3"/>
  <c r="O74" i="3" s="1"/>
  <c r="O27" i="3"/>
  <c r="O60" i="3" s="1"/>
  <c r="O26" i="3"/>
  <c r="O52" i="3" s="1"/>
  <c r="E71" i="3"/>
  <c r="E74" i="3" s="1"/>
  <c r="E52" i="3"/>
  <c r="E48" i="3"/>
  <c r="E44" i="3"/>
  <c r="X60" i="3"/>
  <c r="Q9" i="3"/>
  <c r="Q17" i="3" s="1"/>
  <c r="N44" i="3"/>
  <c r="D48" i="3"/>
  <c r="X56" i="3"/>
  <c r="AH52" i="3"/>
  <c r="D52" i="3"/>
  <c r="P71" i="3"/>
  <c r="P74" i="3" s="1"/>
  <c r="N71" i="3"/>
  <c r="N74" i="3" s="1"/>
  <c r="N56" i="3"/>
  <c r="N48" i="3"/>
  <c r="P27" i="3"/>
  <c r="P48" i="3" s="1"/>
  <c r="Q52" i="3"/>
  <c r="P26" i="3"/>
  <c r="P52" i="3" s="1"/>
  <c r="G9" i="3"/>
  <c r="G17" i="3" s="1"/>
  <c r="D44" i="3"/>
  <c r="AH48" i="3"/>
  <c r="X44" i="3"/>
  <c r="AK48" i="3"/>
  <c r="AJ29" i="3"/>
  <c r="AJ44" i="3" s="1"/>
  <c r="AA44" i="3"/>
  <c r="Z29" i="3"/>
  <c r="Z44" i="3" s="1"/>
  <c r="F27" i="3"/>
  <c r="F48" i="3" s="1"/>
  <c r="AA56" i="3"/>
  <c r="AK52" i="3"/>
  <c r="AU60" i="3"/>
  <c r="F71" i="3"/>
  <c r="F74" i="3" s="1"/>
  <c r="AJ72" i="3"/>
  <c r="AJ74" i="3" s="1"/>
  <c r="AT60" i="3"/>
  <c r="D71" i="3"/>
  <c r="D74" i="3" s="1"/>
  <c r="AH72" i="3"/>
  <c r="AH74" i="3" s="1"/>
  <c r="AR60" i="3"/>
  <c r="Z72" i="3"/>
  <c r="Z74" i="3" s="1"/>
  <c r="X72" i="3"/>
  <c r="X74" i="3" s="1"/>
  <c r="F26" i="3"/>
  <c r="F56" i="3" s="1"/>
  <c r="Z28" i="3"/>
  <c r="Z56" i="3" s="1"/>
  <c r="AJ28" i="3"/>
  <c r="AJ52" i="3" s="1"/>
  <c r="BM78" i="3"/>
  <c r="BM81" i="3"/>
  <c r="AA17" i="3" l="1"/>
  <c r="AB10" i="3"/>
  <c r="AK17" i="3"/>
  <c r="AK59" i="3" s="1"/>
  <c r="AL10" i="3"/>
  <c r="J102" i="12"/>
  <c r="J104" i="12"/>
  <c r="AD88" i="12"/>
  <c r="AD86" i="12"/>
  <c r="AE80" i="12"/>
  <c r="AE78" i="12"/>
  <c r="AE87" i="12" s="1"/>
  <c r="AE79" i="12"/>
  <c r="AE95" i="12" s="1"/>
  <c r="K81" i="12"/>
  <c r="K103" i="12" s="1"/>
  <c r="AF72" i="12"/>
  <c r="AF74" i="12" s="1"/>
  <c r="AF77" i="12" s="1"/>
  <c r="AF17" i="12"/>
  <c r="AG10" i="12"/>
  <c r="T108" i="12"/>
  <c r="T106" i="12"/>
  <c r="AM112" i="12"/>
  <c r="AW112" i="12" s="1"/>
  <c r="AM110" i="12"/>
  <c r="AW110" i="12" s="1"/>
  <c r="AM119" i="12"/>
  <c r="AW119" i="12" s="1"/>
  <c r="AM117" i="12"/>
  <c r="AW117" i="12" s="1"/>
  <c r="AN118" i="12"/>
  <c r="AN111" i="12"/>
  <c r="AP72" i="12"/>
  <c r="AP74" i="12" s="1"/>
  <c r="AP77" i="12" s="1"/>
  <c r="AP17" i="12"/>
  <c r="AP59" i="12" s="1"/>
  <c r="AQ10" i="12"/>
  <c r="AN100" i="12"/>
  <c r="AN98" i="12"/>
  <c r="AO79" i="12"/>
  <c r="AO99" i="12" s="1"/>
  <c r="AO80" i="12"/>
  <c r="AO78" i="12"/>
  <c r="AO91" i="12" s="1"/>
  <c r="U81" i="12"/>
  <c r="U107" i="12" s="1"/>
  <c r="AD94" i="12"/>
  <c r="AD96" i="12"/>
  <c r="AN90" i="12"/>
  <c r="AN92" i="12"/>
  <c r="AO20" i="12"/>
  <c r="AO60" i="12"/>
  <c r="BI60" i="12" s="1"/>
  <c r="BI111" i="12" s="1"/>
  <c r="BI118" i="12" s="1"/>
  <c r="AO55" i="12"/>
  <c r="AO56" i="12" s="1"/>
  <c r="BI56" i="12" s="1"/>
  <c r="BI107" i="12" s="1"/>
  <c r="AO18" i="12"/>
  <c r="AO19" i="12"/>
  <c r="U21" i="12"/>
  <c r="AE51" i="12"/>
  <c r="AE52" i="12" s="1"/>
  <c r="BI52" i="12" s="1"/>
  <c r="BI103" i="12" s="1"/>
  <c r="AE19" i="12"/>
  <c r="AE20" i="12"/>
  <c r="AE18" i="12"/>
  <c r="K21" i="12"/>
  <c r="AJ77" i="3"/>
  <c r="P77" i="3"/>
  <c r="O77" i="3"/>
  <c r="AI77" i="3"/>
  <c r="N77" i="3"/>
  <c r="AH77" i="3"/>
  <c r="D77" i="3"/>
  <c r="X77" i="3"/>
  <c r="Y77" i="3"/>
  <c r="E77" i="3"/>
  <c r="Z77" i="3"/>
  <c r="F77" i="3"/>
  <c r="F81" i="3" s="1"/>
  <c r="F103" i="3" s="1"/>
  <c r="G71" i="3"/>
  <c r="G74" i="3" s="1"/>
  <c r="O56" i="3"/>
  <c r="BB40" i="3"/>
  <c r="BB91" i="3" s="1"/>
  <c r="P56" i="3"/>
  <c r="O44" i="3"/>
  <c r="O48" i="3"/>
  <c r="Q56" i="3"/>
  <c r="AJ48" i="3"/>
  <c r="AH55" i="3"/>
  <c r="AH56" i="3" s="1"/>
  <c r="BB56" i="3" s="1"/>
  <c r="BB107" i="3" s="1"/>
  <c r="AK72" i="3"/>
  <c r="AK74" i="3" s="1"/>
  <c r="F44" i="3"/>
  <c r="F52" i="3"/>
  <c r="P44" i="3"/>
  <c r="BB48" i="3"/>
  <c r="BB99" i="3" s="1"/>
  <c r="AA60" i="3"/>
  <c r="AJ55" i="3"/>
  <c r="AJ56" i="3" s="1"/>
  <c r="BD56" i="3" s="1"/>
  <c r="BD107" i="3" s="1"/>
  <c r="Q71" i="3"/>
  <c r="Q74" i="3" s="1"/>
  <c r="F60" i="3"/>
  <c r="Y44" i="3"/>
  <c r="Z60" i="3"/>
  <c r="BB36" i="3"/>
  <c r="BB87" i="3" s="1"/>
  <c r="AJ60" i="3"/>
  <c r="AH60" i="3"/>
  <c r="BB60" i="3" s="1"/>
  <c r="BB111" i="3" s="1"/>
  <c r="BB118" i="3" s="1"/>
  <c r="Z51" i="3"/>
  <c r="Z52" i="3" s="1"/>
  <c r="Y51" i="3"/>
  <c r="Y52" i="3" s="1"/>
  <c r="BC52" i="3" s="1"/>
  <c r="BC103" i="3" s="1"/>
  <c r="Q40" i="3"/>
  <c r="Q36" i="3"/>
  <c r="Q60" i="3"/>
  <c r="Q48" i="3"/>
  <c r="BB52" i="3"/>
  <c r="BB103" i="3" s="1"/>
  <c r="AA72" i="3"/>
  <c r="AA74" i="3" s="1"/>
  <c r="AI55" i="3"/>
  <c r="AI56" i="3" s="1"/>
  <c r="AI60" i="3"/>
  <c r="BC60" i="3" s="1"/>
  <c r="BC111" i="3" s="1"/>
  <c r="BC118" i="3" s="1"/>
  <c r="Q44" i="3"/>
  <c r="Z40" i="3"/>
  <c r="Z36" i="3"/>
  <c r="Z48" i="3"/>
  <c r="AJ40" i="3"/>
  <c r="AJ36" i="3"/>
  <c r="F36" i="3"/>
  <c r="F40" i="3"/>
  <c r="AA40" i="3"/>
  <c r="AA36" i="3"/>
  <c r="AA48" i="3"/>
  <c r="AK44" i="3"/>
  <c r="AK36" i="3"/>
  <c r="P60" i="3"/>
  <c r="P36" i="3"/>
  <c r="O40" i="3"/>
  <c r="O36" i="3"/>
  <c r="BB44" i="3"/>
  <c r="BB95" i="3" s="1"/>
  <c r="Y36" i="3"/>
  <c r="Y40" i="3"/>
  <c r="Y48" i="3"/>
  <c r="AI40" i="3"/>
  <c r="AI36" i="3"/>
  <c r="AI44" i="3"/>
  <c r="AK40" i="3"/>
  <c r="P40" i="3"/>
  <c r="AM10" i="3" l="1"/>
  <c r="AL72" i="3"/>
  <c r="AL74" i="3" s="1"/>
  <c r="AL77" i="3" s="1"/>
  <c r="R81" i="3" s="1"/>
  <c r="R107" i="3" s="1"/>
  <c r="AL17" i="3"/>
  <c r="AL59" i="3" s="1"/>
  <c r="AC10" i="3"/>
  <c r="AB17" i="3"/>
  <c r="AK19" i="3"/>
  <c r="AK20" i="3"/>
  <c r="AK18" i="3"/>
  <c r="AA20" i="3"/>
  <c r="AA18" i="3"/>
  <c r="AA19" i="3"/>
  <c r="Q21" i="3"/>
  <c r="G21" i="3"/>
  <c r="AO98" i="12"/>
  <c r="AO100" i="12"/>
  <c r="AO90" i="12"/>
  <c r="AO92" i="12"/>
  <c r="AF51" i="12"/>
  <c r="AF52" i="12" s="1"/>
  <c r="BJ52" i="12" s="1"/>
  <c r="BJ103" i="12" s="1"/>
  <c r="AF18" i="12"/>
  <c r="AF19" i="12"/>
  <c r="AF20" i="12"/>
  <c r="L21" i="12"/>
  <c r="AO118" i="12"/>
  <c r="AO111" i="12"/>
  <c r="AF80" i="12"/>
  <c r="AF78" i="12"/>
  <c r="AF87" i="12" s="1"/>
  <c r="AF79" i="12"/>
  <c r="AF95" i="12" s="1"/>
  <c r="L81" i="12"/>
  <c r="L103" i="12" s="1"/>
  <c r="AP80" i="12"/>
  <c r="AP78" i="12"/>
  <c r="AP91" i="12" s="1"/>
  <c r="AP79" i="12"/>
  <c r="AP99" i="12" s="1"/>
  <c r="V81" i="12"/>
  <c r="V107" i="12" s="1"/>
  <c r="AE96" i="12"/>
  <c r="AE94" i="12"/>
  <c r="AE88" i="12"/>
  <c r="AE86" i="12"/>
  <c r="AG17" i="12"/>
  <c r="AG72" i="12"/>
  <c r="AG74" i="12" s="1"/>
  <c r="AG77" i="12" s="1"/>
  <c r="AQ72" i="12"/>
  <c r="AQ74" i="12" s="1"/>
  <c r="AQ77" i="12" s="1"/>
  <c r="AQ17" i="12"/>
  <c r="AQ59" i="12" s="1"/>
  <c r="AP60" i="12"/>
  <c r="BJ60" i="12" s="1"/>
  <c r="BJ111" i="12" s="1"/>
  <c r="BJ118" i="12" s="1"/>
  <c r="AP55" i="12"/>
  <c r="AP56" i="12" s="1"/>
  <c r="BJ56" i="12" s="1"/>
  <c r="BJ107" i="12" s="1"/>
  <c r="AP20" i="12"/>
  <c r="AP19" i="12"/>
  <c r="AP18" i="12"/>
  <c r="V21" i="12"/>
  <c r="K102" i="12"/>
  <c r="K104" i="12"/>
  <c r="AN112" i="12"/>
  <c r="AX112" i="12" s="1"/>
  <c r="AN110" i="12"/>
  <c r="AX110" i="12" s="1"/>
  <c r="AN119" i="12"/>
  <c r="AX119" i="12" s="1"/>
  <c r="AN117" i="12"/>
  <c r="AX117" i="12" s="1"/>
  <c r="U108" i="12"/>
  <c r="U106" i="12"/>
  <c r="BC56" i="3"/>
  <c r="BC107" i="3" s="1"/>
  <c r="D81" i="3"/>
  <c r="D103" i="3" s="1"/>
  <c r="D104" i="3" s="1"/>
  <c r="BC36" i="3"/>
  <c r="BC87" i="3" s="1"/>
  <c r="AK60" i="3"/>
  <c r="BE60" i="3" s="1"/>
  <c r="BE111" i="3" s="1"/>
  <c r="BE118" i="3" s="1"/>
  <c r="AA77" i="3"/>
  <c r="G77" i="3"/>
  <c r="AK77" i="3"/>
  <c r="Q77" i="3"/>
  <c r="Z79" i="3"/>
  <c r="Z95" i="3" s="1"/>
  <c r="Z80" i="3"/>
  <c r="Z78" i="3"/>
  <c r="Z87" i="3" s="1"/>
  <c r="O81" i="3"/>
  <c r="O107" i="3" s="1"/>
  <c r="E81" i="3"/>
  <c r="E103" i="3" s="1"/>
  <c r="E104" i="3" s="1"/>
  <c r="P81" i="3"/>
  <c r="P107" i="3" s="1"/>
  <c r="P106" i="3" s="1"/>
  <c r="AI80" i="3"/>
  <c r="AI118" i="3" s="1"/>
  <c r="AI78" i="3"/>
  <c r="AI91" i="3" s="1"/>
  <c r="AI79" i="3"/>
  <c r="AI99" i="3" s="1"/>
  <c r="Y79" i="3"/>
  <c r="Y95" i="3" s="1"/>
  <c r="Y78" i="3"/>
  <c r="Y87" i="3" s="1"/>
  <c r="Y80" i="3"/>
  <c r="AJ79" i="3"/>
  <c r="AJ99" i="3" s="1"/>
  <c r="AJ80" i="3"/>
  <c r="AJ118" i="3" s="1"/>
  <c r="AJ78" i="3"/>
  <c r="AJ91" i="3" s="1"/>
  <c r="X80" i="3"/>
  <c r="X78" i="3"/>
  <c r="X87" i="3" s="1"/>
  <c r="X86" i="3" s="1"/>
  <c r="X79" i="3"/>
  <c r="X95" i="3" s="1"/>
  <c r="X94" i="3" s="1"/>
  <c r="AH80" i="3"/>
  <c r="AH118" i="3" s="1"/>
  <c r="AH117" i="3" s="1"/>
  <c r="AR117" i="3" s="1"/>
  <c r="AH79" i="3"/>
  <c r="AH99" i="3" s="1"/>
  <c r="AH98" i="3" s="1"/>
  <c r="AH78" i="3"/>
  <c r="AH91" i="3" s="1"/>
  <c r="N81" i="3"/>
  <c r="N107" i="3" s="1"/>
  <c r="N106" i="3" s="1"/>
  <c r="BD48" i="3"/>
  <c r="BD99" i="3" s="1"/>
  <c r="BC48" i="3"/>
  <c r="BC99" i="3" s="1"/>
  <c r="BD52" i="3"/>
  <c r="BD103" i="3" s="1"/>
  <c r="F104" i="3" s="1"/>
  <c r="BC44" i="3"/>
  <c r="BC95" i="3" s="1"/>
  <c r="BD44" i="3"/>
  <c r="BD95" i="3" s="1"/>
  <c r="BD60" i="3"/>
  <c r="BD111" i="3" s="1"/>
  <c r="BD118" i="3" s="1"/>
  <c r="BD40" i="3"/>
  <c r="BD91" i="3" s="1"/>
  <c r="BE44" i="3"/>
  <c r="BE95" i="3" s="1"/>
  <c r="BE36" i="3"/>
  <c r="BE87" i="3" s="1"/>
  <c r="AK55" i="3"/>
  <c r="AK56" i="3" s="1"/>
  <c r="BE56" i="3" s="1"/>
  <c r="BE107" i="3" s="1"/>
  <c r="BC40" i="3"/>
  <c r="BC91" i="3" s="1"/>
  <c r="BE40" i="3"/>
  <c r="BE91" i="3" s="1"/>
  <c r="AB72" i="3"/>
  <c r="AB74" i="3" s="1"/>
  <c r="AB77" i="3" s="1"/>
  <c r="H81" i="3" s="1"/>
  <c r="H103" i="3" s="1"/>
  <c r="AA51" i="3"/>
  <c r="AA52" i="3" s="1"/>
  <c r="BE52" i="3" s="1"/>
  <c r="BE103" i="3" s="1"/>
  <c r="BD36" i="3"/>
  <c r="BD87" i="3" s="1"/>
  <c r="BE48" i="3"/>
  <c r="BE99" i="3" s="1"/>
  <c r="X96" i="3" l="1"/>
  <c r="AB19" i="3"/>
  <c r="AB51" i="3"/>
  <c r="AB52" i="3" s="1"/>
  <c r="BF52" i="3" s="1"/>
  <c r="BF103" i="3" s="1"/>
  <c r="H102" i="3" s="1"/>
  <c r="AB20" i="3"/>
  <c r="H21" i="3"/>
  <c r="AB18" i="3"/>
  <c r="AD10" i="3"/>
  <c r="AC72" i="3"/>
  <c r="AC74" i="3" s="1"/>
  <c r="AC77" i="3" s="1"/>
  <c r="AC17" i="3"/>
  <c r="R108" i="3"/>
  <c r="Y88" i="3"/>
  <c r="AL19" i="3"/>
  <c r="AL60" i="3"/>
  <c r="BF60" i="3" s="1"/>
  <c r="BF111" i="3" s="1"/>
  <c r="BF118" i="3" s="1"/>
  <c r="AL55" i="3"/>
  <c r="AL56" i="3" s="1"/>
  <c r="BF56" i="3" s="1"/>
  <c r="BF107" i="3" s="1"/>
  <c r="R106" i="3" s="1"/>
  <c r="AL20" i="3"/>
  <c r="R21" i="3"/>
  <c r="AL18" i="3"/>
  <c r="AL78" i="3"/>
  <c r="AL91" i="3" s="1"/>
  <c r="AL79" i="3"/>
  <c r="AL99" i="3" s="1"/>
  <c r="AL80" i="3"/>
  <c r="AM72" i="3"/>
  <c r="AM74" i="3" s="1"/>
  <c r="AM77" i="3" s="1"/>
  <c r="S81" i="3" s="1"/>
  <c r="S107" i="3" s="1"/>
  <c r="AN10" i="3"/>
  <c r="AM17" i="3"/>
  <c r="AM59" i="3" s="1"/>
  <c r="AG78" i="12"/>
  <c r="AG87" i="12" s="1"/>
  <c r="AG79" i="12"/>
  <c r="AG95" i="12" s="1"/>
  <c r="AG80" i="12"/>
  <c r="M81" i="12"/>
  <c r="M103" i="12" s="1"/>
  <c r="AO110" i="12"/>
  <c r="AY110" i="12" s="1"/>
  <c r="AO112" i="12"/>
  <c r="AY112" i="12" s="1"/>
  <c r="AP98" i="12"/>
  <c r="AP100" i="12"/>
  <c r="AG18" i="12"/>
  <c r="AG19" i="12"/>
  <c r="AG51" i="12"/>
  <c r="AG52" i="12" s="1"/>
  <c r="BK52" i="12" s="1"/>
  <c r="BK103" i="12" s="1"/>
  <c r="AG20" i="12"/>
  <c r="M21" i="12"/>
  <c r="V108" i="12"/>
  <c r="V106" i="12"/>
  <c r="AF88" i="12"/>
  <c r="AF86" i="12"/>
  <c r="AO117" i="12"/>
  <c r="AY117" i="12" s="1"/>
  <c r="AO119" i="12"/>
  <c r="AY119" i="12" s="1"/>
  <c r="AP118" i="12"/>
  <c r="AP111" i="12"/>
  <c r="AP90" i="12"/>
  <c r="AP92" i="12"/>
  <c r="AQ19" i="12"/>
  <c r="W21" i="12"/>
  <c r="AQ20" i="12"/>
  <c r="AQ60" i="12"/>
  <c r="BK60" i="12" s="1"/>
  <c r="BK111" i="12" s="1"/>
  <c r="BK118" i="12" s="1"/>
  <c r="AQ18" i="12"/>
  <c r="AQ55" i="12"/>
  <c r="AQ56" i="12" s="1"/>
  <c r="BK56" i="12" s="1"/>
  <c r="BK107" i="12" s="1"/>
  <c r="L102" i="12"/>
  <c r="L104" i="12"/>
  <c r="AQ80" i="12"/>
  <c r="AQ78" i="12"/>
  <c r="AQ91" i="12" s="1"/>
  <c r="AQ79" i="12"/>
  <c r="AQ99" i="12" s="1"/>
  <c r="W81" i="12"/>
  <c r="W107" i="12" s="1"/>
  <c r="AF96" i="12"/>
  <c r="AF94" i="12"/>
  <c r="AJ100" i="3"/>
  <c r="AI111" i="3"/>
  <c r="AI110" i="3" s="1"/>
  <c r="AS110" i="3" s="1"/>
  <c r="Q81" i="3"/>
  <c r="AI117" i="3"/>
  <c r="AS117" i="3" s="1"/>
  <c r="AI119" i="3"/>
  <c r="AS119" i="3" s="1"/>
  <c r="O108" i="3"/>
  <c r="AJ119" i="3"/>
  <c r="AT119" i="3" s="1"/>
  <c r="AJ117" i="3"/>
  <c r="AT117" i="3" s="1"/>
  <c r="AH119" i="3"/>
  <c r="AR119" i="3" s="1"/>
  <c r="Y94" i="3"/>
  <c r="O106" i="3"/>
  <c r="AH100" i="3"/>
  <c r="AK79" i="3"/>
  <c r="AK99" i="3" s="1"/>
  <c r="AK100" i="3" s="1"/>
  <c r="AK80" i="3"/>
  <c r="AK118" i="3" s="1"/>
  <c r="AK78" i="3"/>
  <c r="AK91" i="3" s="1"/>
  <c r="AK92" i="3" s="1"/>
  <c r="Y86" i="3"/>
  <c r="Z94" i="3"/>
  <c r="Y96" i="3"/>
  <c r="AJ98" i="3"/>
  <c r="AB79" i="3"/>
  <c r="AB95" i="3" s="1"/>
  <c r="AB80" i="3"/>
  <c r="AB78" i="3"/>
  <c r="AB87" i="3" s="1"/>
  <c r="G81" i="3"/>
  <c r="G103" i="3" s="1"/>
  <c r="AA80" i="3"/>
  <c r="AA78" i="3"/>
  <c r="AA87" i="3" s="1"/>
  <c r="AA79" i="3"/>
  <c r="AA95" i="3" s="1"/>
  <c r="AA96" i="3" s="1"/>
  <c r="AI98" i="3"/>
  <c r="P108" i="3"/>
  <c r="AI90" i="3"/>
  <c r="F102" i="3"/>
  <c r="E102" i="3"/>
  <c r="AJ111" i="3"/>
  <c r="AJ112" i="3" s="1"/>
  <c r="AT112" i="3" s="1"/>
  <c r="AJ92" i="3"/>
  <c r="AI100" i="3"/>
  <c r="N108" i="3"/>
  <c r="Z96" i="3"/>
  <c r="X88" i="3"/>
  <c r="AJ90" i="3"/>
  <c r="D102" i="3"/>
  <c r="Q107" i="3"/>
  <c r="AI92" i="3"/>
  <c r="AH111" i="3"/>
  <c r="AH92" i="3"/>
  <c r="AH90" i="3"/>
  <c r="Z88" i="3"/>
  <c r="Z86" i="3"/>
  <c r="AI112" i="3"/>
  <c r="AS112" i="3" s="1"/>
  <c r="AC19" i="3" l="1"/>
  <c r="AC51" i="3"/>
  <c r="AC52" i="3" s="1"/>
  <c r="BG52" i="3" s="1"/>
  <c r="BG103" i="3" s="1"/>
  <c r="AC20" i="3"/>
  <c r="AC18" i="3"/>
  <c r="I21" i="3"/>
  <c r="AM80" i="3"/>
  <c r="AM79" i="3"/>
  <c r="AM99" i="3" s="1"/>
  <c r="AM78" i="3"/>
  <c r="AM91" i="3" s="1"/>
  <c r="AL98" i="3"/>
  <c r="AL100" i="3"/>
  <c r="AL90" i="3"/>
  <c r="AL92" i="3"/>
  <c r="AC78" i="3"/>
  <c r="AC87" i="3" s="1"/>
  <c r="AC80" i="3"/>
  <c r="AC79" i="3"/>
  <c r="AC95" i="3" s="1"/>
  <c r="AE10" i="3"/>
  <c r="AD17" i="3"/>
  <c r="AD72" i="3"/>
  <c r="AD74" i="3" s="1"/>
  <c r="AD77" i="3" s="1"/>
  <c r="J81" i="3" s="1"/>
  <c r="J103" i="3" s="1"/>
  <c r="AB94" i="3"/>
  <c r="AB96" i="3"/>
  <c r="S21" i="3"/>
  <c r="AM55" i="3"/>
  <c r="AM56" i="3" s="1"/>
  <c r="BG56" i="3" s="1"/>
  <c r="BG107" i="3" s="1"/>
  <c r="S108" i="3" s="1"/>
  <c r="AM60" i="3"/>
  <c r="BG60" i="3" s="1"/>
  <c r="BG111" i="3" s="1"/>
  <c r="AM20" i="3"/>
  <c r="AM19" i="3"/>
  <c r="AM18" i="3"/>
  <c r="H104" i="3"/>
  <c r="AL118" i="3"/>
  <c r="AL111" i="3"/>
  <c r="AB88" i="3"/>
  <c r="AB86" i="3"/>
  <c r="I81" i="3"/>
  <c r="I103" i="3" s="1"/>
  <c r="AN72" i="3"/>
  <c r="AN74" i="3" s="1"/>
  <c r="AN77" i="3" s="1"/>
  <c r="AO10" i="3"/>
  <c r="AN17" i="3"/>
  <c r="AN59" i="3" s="1"/>
  <c r="AG96" i="12"/>
  <c r="AG94" i="12"/>
  <c r="AG86" i="12"/>
  <c r="AG88" i="12"/>
  <c r="W106" i="12"/>
  <c r="W108" i="12"/>
  <c r="AQ118" i="12"/>
  <c r="AQ111" i="12"/>
  <c r="AQ98" i="12"/>
  <c r="AQ100" i="12"/>
  <c r="AQ90" i="12"/>
  <c r="AQ92" i="12"/>
  <c r="AP110" i="12"/>
  <c r="AZ110" i="12" s="1"/>
  <c r="AP112" i="12"/>
  <c r="AZ112" i="12" s="1"/>
  <c r="AP117" i="12"/>
  <c r="AZ117" i="12" s="1"/>
  <c r="AP119" i="12"/>
  <c r="AZ119" i="12" s="1"/>
  <c r="M104" i="12"/>
  <c r="M102" i="12"/>
  <c r="AK98" i="3"/>
  <c r="AK119" i="3"/>
  <c r="AU119" i="3" s="1"/>
  <c r="AK117" i="3"/>
  <c r="AU117" i="3" s="1"/>
  <c r="AA94" i="3"/>
  <c r="AJ110" i="3"/>
  <c r="AT110" i="3" s="1"/>
  <c r="Q108" i="3"/>
  <c r="Q106" i="3"/>
  <c r="AK90" i="3"/>
  <c r="AK111" i="3"/>
  <c r="AH110" i="3"/>
  <c r="AR110" i="3" s="1"/>
  <c r="AH112" i="3"/>
  <c r="AR112" i="3" s="1"/>
  <c r="G104" i="3"/>
  <c r="G102" i="3"/>
  <c r="AA88" i="3"/>
  <c r="AA86" i="3"/>
  <c r="BG118" i="3" l="1"/>
  <c r="AO72" i="3"/>
  <c r="AO74" i="3" s="1"/>
  <c r="AO77" i="3" s="1"/>
  <c r="AP10" i="3"/>
  <c r="AO17" i="3"/>
  <c r="AO59" i="3" s="1"/>
  <c r="AN18" i="3"/>
  <c r="AN55" i="3"/>
  <c r="AN56" i="3" s="1"/>
  <c r="BH56" i="3" s="1"/>
  <c r="BH107" i="3" s="1"/>
  <c r="AN60" i="3"/>
  <c r="BH60" i="3" s="1"/>
  <c r="BH111" i="3" s="1"/>
  <c r="AN19" i="3"/>
  <c r="T21" i="3"/>
  <c r="AN20" i="3"/>
  <c r="AM90" i="3"/>
  <c r="AM92" i="3"/>
  <c r="AM98" i="3"/>
  <c r="AM100" i="3"/>
  <c r="AM118" i="3"/>
  <c r="AM111" i="3"/>
  <c r="AM110" i="3" s="1"/>
  <c r="AW110" i="3" s="1"/>
  <c r="AL110" i="3"/>
  <c r="AV110" i="3" s="1"/>
  <c r="AL112" i="3"/>
  <c r="AV112" i="3" s="1"/>
  <c r="AF10" i="3"/>
  <c r="AE17" i="3"/>
  <c r="AE72" i="3"/>
  <c r="AE74" i="3" s="1"/>
  <c r="AE77" i="3" s="1"/>
  <c r="AC86" i="3"/>
  <c r="AC88" i="3"/>
  <c r="AN79" i="3"/>
  <c r="AN99" i="3" s="1"/>
  <c r="AN78" i="3"/>
  <c r="AN91" i="3" s="1"/>
  <c r="AN80" i="3"/>
  <c r="T81" i="3"/>
  <c r="T107" i="3" s="1"/>
  <c r="I102" i="3"/>
  <c r="I104" i="3"/>
  <c r="AD80" i="3"/>
  <c r="AD79" i="3"/>
  <c r="AD95" i="3" s="1"/>
  <c r="AD78" i="3"/>
  <c r="AD87" i="3" s="1"/>
  <c r="AD19" i="3"/>
  <c r="AD51" i="3"/>
  <c r="AD52" i="3" s="1"/>
  <c r="BH52" i="3" s="1"/>
  <c r="BH103" i="3" s="1"/>
  <c r="J102" i="3" s="1"/>
  <c r="J21" i="3"/>
  <c r="AD20" i="3"/>
  <c r="AD18" i="3"/>
  <c r="AL117" i="3"/>
  <c r="AV117" i="3" s="1"/>
  <c r="AL119" i="3"/>
  <c r="AV119" i="3" s="1"/>
  <c r="AC96" i="3"/>
  <c r="AC94" i="3"/>
  <c r="S106" i="3"/>
  <c r="AQ110" i="12"/>
  <c r="BA110" i="12" s="1"/>
  <c r="AQ112" i="12"/>
  <c r="BA112" i="12" s="1"/>
  <c r="AQ117" i="12"/>
  <c r="BA117" i="12" s="1"/>
  <c r="AQ119" i="12"/>
  <c r="BA119" i="12" s="1"/>
  <c r="AK110" i="3"/>
  <c r="AU110" i="3" s="1"/>
  <c r="AK112" i="3"/>
  <c r="AU112" i="3" s="1"/>
  <c r="J104" i="3" l="1"/>
  <c r="AD86" i="3"/>
  <c r="AD88" i="3"/>
  <c r="AG10" i="3"/>
  <c r="AF72" i="3"/>
  <c r="AF74" i="3" s="1"/>
  <c r="AF77" i="3" s="1"/>
  <c r="AF17" i="3"/>
  <c r="AN118" i="3"/>
  <c r="AN111" i="3"/>
  <c r="AN112" i="3" s="1"/>
  <c r="AX112" i="3" s="1"/>
  <c r="AE78" i="3"/>
  <c r="AE87" i="3" s="1"/>
  <c r="AE79" i="3"/>
  <c r="AE95" i="3" s="1"/>
  <c r="AE80" i="3"/>
  <c r="K81" i="3"/>
  <c r="K103" i="3" s="1"/>
  <c r="T108" i="3"/>
  <c r="T106" i="3"/>
  <c r="AD94" i="3"/>
  <c r="AD96" i="3"/>
  <c r="AE19" i="3"/>
  <c r="AE51" i="3"/>
  <c r="AE52" i="3" s="1"/>
  <c r="BI52" i="3" s="1"/>
  <c r="BI103" i="3" s="1"/>
  <c r="K21" i="3"/>
  <c r="AE20" i="3"/>
  <c r="AE18" i="3"/>
  <c r="AN110" i="3"/>
  <c r="AX110" i="3" s="1"/>
  <c r="BH118" i="3"/>
  <c r="AN119" i="3" s="1"/>
  <c r="AX119" i="3" s="1"/>
  <c r="AO55" i="3"/>
  <c r="AO56" i="3" s="1"/>
  <c r="BI56" i="3" s="1"/>
  <c r="BI107" i="3" s="1"/>
  <c r="AO60" i="3"/>
  <c r="BI60" i="3" s="1"/>
  <c r="BI111" i="3" s="1"/>
  <c r="AO18" i="3"/>
  <c r="AO19" i="3"/>
  <c r="AO20" i="3"/>
  <c r="U21" i="3"/>
  <c r="AN90" i="3"/>
  <c r="AN92" i="3"/>
  <c r="AM117" i="3"/>
  <c r="AW117" i="3" s="1"/>
  <c r="AM119" i="3"/>
  <c r="AW119" i="3" s="1"/>
  <c r="AQ10" i="3"/>
  <c r="AP72" i="3"/>
  <c r="AP74" i="3" s="1"/>
  <c r="AP77" i="3" s="1"/>
  <c r="AP17" i="3"/>
  <c r="AP59" i="3" s="1"/>
  <c r="AN100" i="3"/>
  <c r="AN98" i="3"/>
  <c r="AO80" i="3"/>
  <c r="AO78" i="3"/>
  <c r="AO91" i="3" s="1"/>
  <c r="AO79" i="3"/>
  <c r="AO99" i="3" s="1"/>
  <c r="U81" i="3"/>
  <c r="U107" i="3" s="1"/>
  <c r="AM112" i="3"/>
  <c r="AW112" i="3" s="1"/>
  <c r="BI118" i="3" l="1"/>
  <c r="AP79" i="3"/>
  <c r="AP99" i="3" s="1"/>
  <c r="AP80" i="3"/>
  <c r="AP78" i="3"/>
  <c r="AP91" i="3" s="1"/>
  <c r="V81" i="3"/>
  <c r="V107" i="3" s="1"/>
  <c r="AE94" i="3"/>
  <c r="AE96" i="3"/>
  <c r="AP55" i="3"/>
  <c r="AP56" i="3" s="1"/>
  <c r="BJ56" i="3" s="1"/>
  <c r="BJ107" i="3" s="1"/>
  <c r="AP60" i="3"/>
  <c r="BJ60" i="3" s="1"/>
  <c r="BJ111" i="3" s="1"/>
  <c r="V21" i="3"/>
  <c r="AP19" i="3"/>
  <c r="AP20" i="3"/>
  <c r="AP18" i="3"/>
  <c r="AQ72" i="3"/>
  <c r="AQ74" i="3" s="1"/>
  <c r="AQ77" i="3" s="1"/>
  <c r="AQ17" i="3"/>
  <c r="AQ59" i="3" s="1"/>
  <c r="AF19" i="3"/>
  <c r="AF51" i="3"/>
  <c r="AF52" i="3" s="1"/>
  <c r="BJ52" i="3" s="1"/>
  <c r="BJ103" i="3" s="1"/>
  <c r="AF20" i="3"/>
  <c r="AF18" i="3"/>
  <c r="L21" i="3"/>
  <c r="AG72" i="3"/>
  <c r="AG74" i="3" s="1"/>
  <c r="AG77" i="3" s="1"/>
  <c r="AG17" i="3"/>
  <c r="K102" i="3"/>
  <c r="K104" i="3"/>
  <c r="AO90" i="3"/>
  <c r="AO92" i="3"/>
  <c r="AE86" i="3"/>
  <c r="AE88" i="3"/>
  <c r="AN117" i="3"/>
  <c r="AX117" i="3" s="1"/>
  <c r="U108" i="3"/>
  <c r="U106" i="3"/>
  <c r="AO98" i="3"/>
  <c r="AO100" i="3"/>
  <c r="AF80" i="3"/>
  <c r="AF78" i="3"/>
  <c r="AF87" i="3" s="1"/>
  <c r="AF79" i="3"/>
  <c r="AF95" i="3" s="1"/>
  <c r="L81" i="3"/>
  <c r="L103" i="3" s="1"/>
  <c r="AO111" i="3"/>
  <c r="AO112" i="3" s="1"/>
  <c r="AY112" i="3" s="1"/>
  <c r="AO118" i="3"/>
  <c r="AG78" i="3" l="1"/>
  <c r="AG87" i="3" s="1"/>
  <c r="AG79" i="3"/>
  <c r="AG95" i="3" s="1"/>
  <c r="AG80" i="3"/>
  <c r="M81" i="3"/>
  <c r="M103" i="3" s="1"/>
  <c r="AP111" i="3"/>
  <c r="AP110" i="3" s="1"/>
  <c r="AZ110" i="3" s="1"/>
  <c r="AP118" i="3"/>
  <c r="V106" i="3"/>
  <c r="V108" i="3"/>
  <c r="AQ55" i="3"/>
  <c r="AQ56" i="3" s="1"/>
  <c r="BK56" i="3" s="1"/>
  <c r="BK107" i="3" s="1"/>
  <c r="AQ60" i="3"/>
  <c r="BK60" i="3" s="1"/>
  <c r="BK111" i="3" s="1"/>
  <c r="BK118" i="3" s="1"/>
  <c r="AQ20" i="3"/>
  <c r="AQ19" i="3"/>
  <c r="AQ18" i="3"/>
  <c r="W21" i="3"/>
  <c r="AQ79" i="3"/>
  <c r="AQ99" i="3" s="1"/>
  <c r="AQ78" i="3"/>
  <c r="AQ91" i="3" s="1"/>
  <c r="AQ80" i="3"/>
  <c r="W81" i="3"/>
  <c r="W107" i="3" s="1"/>
  <c r="AF86" i="3"/>
  <c r="AF88" i="3"/>
  <c r="AG19" i="3"/>
  <c r="AG51" i="3"/>
  <c r="AG52" i="3" s="1"/>
  <c r="BK52" i="3" s="1"/>
  <c r="BK103" i="3" s="1"/>
  <c r="M21" i="3"/>
  <c r="AG18" i="3"/>
  <c r="AG20" i="3"/>
  <c r="BJ118" i="3"/>
  <c r="AP90" i="3"/>
  <c r="AP92" i="3"/>
  <c r="AO117" i="3"/>
  <c r="AY117" i="3" s="1"/>
  <c r="AO119" i="3"/>
  <c r="AY119" i="3" s="1"/>
  <c r="AP98" i="3"/>
  <c r="AP100" i="3"/>
  <c r="L102" i="3"/>
  <c r="L104" i="3"/>
  <c r="AF94" i="3"/>
  <c r="AF96" i="3"/>
  <c r="AO110" i="3"/>
  <c r="AY110" i="3" s="1"/>
  <c r="AP117" i="3" l="1"/>
  <c r="AZ117" i="3" s="1"/>
  <c r="AP119" i="3"/>
  <c r="AZ119" i="3" s="1"/>
  <c r="AQ98" i="3"/>
  <c r="AQ100" i="3"/>
  <c r="W108" i="3"/>
  <c r="W106" i="3"/>
  <c r="AQ111" i="3"/>
  <c r="AQ118" i="3"/>
  <c r="AQ117" i="3" s="1"/>
  <c r="BA117" i="3" s="1"/>
  <c r="AQ90" i="3"/>
  <c r="AQ92" i="3"/>
  <c r="AG96" i="3"/>
  <c r="AG94" i="3"/>
  <c r="M104" i="3"/>
  <c r="M102" i="3"/>
  <c r="AP112" i="3"/>
  <c r="AZ112" i="3" s="1"/>
  <c r="AG86" i="3"/>
  <c r="AG88" i="3"/>
  <c r="AQ110" i="3" l="1"/>
  <c r="BA110" i="3" s="1"/>
  <c r="AQ112" i="3"/>
  <c r="BA112" i="3" s="1"/>
  <c r="AQ119" i="3"/>
  <c r="BA119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BB33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0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84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</authors>
  <commentList>
    <comment ref="BB33" authorId="0" shapeId="0" xr:uid="{4C260FB7-23DE-4911-9ECF-3A8E06DA278A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BM60" authorId="0" shapeId="0" xr:uid="{508CF3D7-3B6D-47D1-8FE6-A22308D7324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BB84" authorId="0" shapeId="0" xr:uid="{154FF60D-36B9-4778-ADBF-F2227EBB118E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</commentList>
</comments>
</file>

<file path=xl/sharedStrings.xml><?xml version="1.0" encoding="utf-8"?>
<sst xmlns="http://schemas.openxmlformats.org/spreadsheetml/2006/main" count="724" uniqueCount="151">
  <si>
    <t>Comment</t>
  </si>
  <si>
    <t>Units</t>
  </si>
  <si>
    <t>dBm/15kHz</t>
  </si>
  <si>
    <t>Es/Noc</t>
  </si>
  <si>
    <t>dB</t>
  </si>
  <si>
    <t>Absolute power, log</t>
  </si>
  <si>
    <t>Absolute power, linear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</si>
  <si>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</si>
  <si>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</si>
  <si>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</si>
  <si>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</si>
  <si>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</si>
  <si>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</si>
  <si>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</si>
  <si>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</si>
  <si>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</si>
  <si>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</si>
  <si>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</si>
  <si>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</si>
  <si>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</si>
  <si>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</si>
  <si>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</si>
  <si>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</si>
  <si>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</si>
  <si>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</si>
  <si>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</si>
  <si>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</si>
  <si>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</si>
  <si>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</si>
  <si>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</si>
  <si>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</si>
  <si>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</si>
  <si>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</si>
  <si>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</si>
  <si>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</si>
  <si>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</si>
  <si>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</si>
  <si>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</si>
  <si>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</si>
  <si>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</si>
  <si>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Template</t>
  </si>
  <si>
    <t>For calculating sensitivity factors</t>
  </si>
  <si>
    <t>Band group</t>
  </si>
  <si>
    <t>A</t>
  </si>
  <si>
    <t>C</t>
  </si>
  <si>
    <t>D</t>
  </si>
  <si>
    <t>E</t>
  </si>
  <si>
    <t>G</t>
  </si>
  <si>
    <t>H</t>
  </si>
  <si>
    <t>B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</si>
  <si>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</si>
  <si>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</si>
  <si>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</si>
  <si>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</si>
  <si>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</si>
  <si>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</si>
  <si>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</si>
  <si>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</si>
  <si>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</si>
  <si>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</si>
  <si>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</si>
  <si>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</si>
  <si>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dBm/CH BW</t>
  </si>
  <si>
    <t>RBs in Channel Bandwidth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</si>
  <si>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</si>
  <si>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</si>
  <si>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</si>
  <si>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</si>
  <si>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</si>
  <si>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</si>
  <si>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</si>
  <si>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</si>
  <si>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</si>
  <si>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</si>
  <si>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</si>
  <si>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Subtest 3 is split into variants according to operating fequency band</t>
  </si>
  <si>
    <t>Test 3</t>
  </si>
  <si>
    <t>UE SS-RSRQ reporting accuracy</t>
  </si>
  <si>
    <t>Cell 2 Reported SS-RSRQ sens effect</t>
  </si>
  <si>
    <t>SS-RSRQ Reported value limits</t>
  </si>
  <si>
    <t>Cell 2 Reported SS-RSRQ minimum</t>
  </si>
  <si>
    <t>Cell 2 Reported SS-RSRQ nominal</t>
  </si>
  <si>
    <t>Cell 2   Reported SS-RSRQ maximum</t>
  </si>
  <si>
    <t>SSB Es/Iot, nominal</t>
  </si>
  <si>
    <t>For SSB Es/Iot range check</t>
  </si>
  <si>
    <t>Cell 1 SSB Es/Iot sensitivity factor</t>
  </si>
  <si>
    <t>Cell 1 SSB Es/Iot effect</t>
  </si>
  <si>
    <t>SSB Es/Iot to be within range</t>
  </si>
  <si>
    <t>Cell 2 SSB Es/Iot sensitivity factor</t>
  </si>
  <si>
    <t>Cell 2 SSB Es/Iot effect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</si>
  <si>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</si>
  <si>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</si>
  <si>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</si>
  <si>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</si>
  <si>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</si>
  <si>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</si>
  <si>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SSB_RP, nominal</t>
  </si>
  <si>
    <t>Cell 1  SSB_RP sensitivity factor</t>
  </si>
  <si>
    <t>Cell 1  SSB_RP effect</t>
  </si>
  <si>
    <t>SSB_RP power to be within range</t>
  </si>
  <si>
    <t>Cell 2  SSB_RP sensitivity factor</t>
  </si>
  <si>
    <t>Cell 2 SSB_RP effect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</si>
  <si>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</si>
  <si>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</si>
  <si>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</si>
  <si>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</si>
  <si>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</si>
  <si>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</si>
  <si>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AWGN on Freq 1</t>
  </si>
  <si>
    <t>AWGN on Freq 2</t>
  </si>
  <si>
    <t>Cell#1 on Freq 1</t>
  </si>
  <si>
    <t>Cell#2 on Freq 2</t>
  </si>
  <si>
    <t>v17.12.0</t>
    <phoneticPr fontId="2" type="noConversion"/>
  </si>
  <si>
    <t>Huawei, Hisilicon</t>
    <phoneticPr fontId="2" type="noConversion"/>
  </si>
  <si>
    <t>Template is for 2 NR cells, inter-frequency, subtests 1, 2 and 3. 1Rx RedCap</t>
    <phoneticPr fontId="2" type="noConversion"/>
  </si>
  <si>
    <t>16.7.2.3.1</t>
    <phoneticPr fontId="2" type="noConversion"/>
  </si>
  <si>
    <t>v18.1.0</t>
    <phoneticPr fontId="2" type="noConversion"/>
  </si>
  <si>
    <t>Band group offset</t>
    <phoneticPr fontId="2" type="noConversion"/>
  </si>
  <si>
    <t>TS 38.133 Table 3.5.2-1</t>
    <phoneticPr fontId="2" type="noConversion"/>
  </si>
  <si>
    <t>TS 38.533 Table 3A.4.1-2</t>
    <phoneticPr fontId="2" type="noConversion"/>
  </si>
  <si>
    <t>TS 38.133 Table A.16.7.2.3.2-2</t>
    <phoneticPr fontId="2" type="noConversion"/>
  </si>
  <si>
    <t>38.133 Table 10.1A.8.1.1-1</t>
    <phoneticPr fontId="2" type="noConversion"/>
  </si>
  <si>
    <t>SS-RSRQ, normal condition, nominal</t>
    <phoneticPr fontId="2" type="noConversion"/>
  </si>
  <si>
    <t>For SSB_RP level range check</t>
    <phoneticPr fontId="2" type="noConversion"/>
  </si>
  <si>
    <t>For SS-RSRQ reporting range check</t>
    <phoneticPr fontId="2" type="noConversion"/>
  </si>
  <si>
    <t>From TS 38.133 Table 10.1A.6.1.1-1, selected according to SSB Es/Iot, normal condition</t>
    <phoneticPr fontId="2" type="noConversion"/>
  </si>
  <si>
    <t>Cell 2 Reported SS-RSRQ sens factor</t>
    <phoneticPr fontId="2" type="noConversion"/>
  </si>
  <si>
    <t>Extreme conditions</t>
    <phoneticPr fontId="2" type="noConversion"/>
  </si>
  <si>
    <t>For normal conditions</t>
    <phoneticPr fontId="2" type="noConversion"/>
  </si>
  <si>
    <t>For extreme conditions, additional 1.5dB uncertainty is allowed as specified in 38.133 Table 10.1A.8.1.1-1</t>
    <phoneticPr fontId="2" type="noConversion"/>
  </si>
  <si>
    <t>Noc for Frequency 1 and Frequency 2 in Test 1 is decreased by an amount sufficient to fulfill Io &lt; -50 dBm / CH BW</t>
    <phoneticPr fontId="2" type="noConversion"/>
  </si>
  <si>
    <t>F</t>
    <phoneticPr fontId="2" type="noConversion"/>
  </si>
  <si>
    <t>A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</si>
  <si>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</si>
  <si>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</si>
  <si>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</si>
  <si>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</si>
  <si>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G</t>
    <phoneticPr fontId="2" type="noConversion"/>
  </si>
  <si>
    <t>H</t>
    <phoneticPr fontId="2" type="noConversion"/>
  </si>
  <si>
    <t>No offset is needed</t>
    <phoneticPr fontId="2" type="noConversion"/>
  </si>
  <si>
    <t>Ref: TS 38.133 clause A.16.7.2.3</t>
  </si>
  <si>
    <t>TS 38.133 Table A.16.7.2.3.2-1, Config 1</t>
    <phoneticPr fontId="2" type="noConversion"/>
  </si>
  <si>
    <t>TS 38.133 Table A.16.7.2.3.2-2, Config 1</t>
    <phoneticPr fontId="2" type="noConversion"/>
  </si>
  <si>
    <t>38.133 Table 10.1A.8.1.1-1, ±3.5dB accuracy</t>
    <phoneticPr fontId="2" type="noConversion"/>
  </si>
  <si>
    <t>38.133 Table B.2.16-1, NR_FDD_FR1_H, 15kHz</t>
    <phoneticPr fontId="2" type="noConversion"/>
  </si>
  <si>
    <t>38.133 Table 10.1A.8.1.1-1, NR_FDD_FR1_H, 15kHz</t>
    <phoneticPr fontId="2" type="noConversion"/>
  </si>
  <si>
    <t>TS 38.133 Table A.16.7.2.3.2-1, Config 3</t>
    <phoneticPr fontId="2" type="noConversion"/>
  </si>
  <si>
    <t>TS 38.133 Table A.16.7.2.3.2-2, Config 3</t>
    <phoneticPr fontId="2" type="noConversion"/>
  </si>
  <si>
    <t>38.133 Table 10.1A.8.1.1-1, NR_FDD_FR1_H, 30kHz</t>
    <phoneticPr fontId="2" type="noConversion"/>
  </si>
  <si>
    <t>38.133 Table 10.1A.8.1.1-1, ±3dB accuracy, 30kHz</t>
    <phoneticPr fontId="2" type="noConversion"/>
  </si>
  <si>
    <t>38.133 Table B.2.16-1, NR_FDD_FR1_H, 30kHz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</si>
</sst>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21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name val="宋体"/>
      <family val="3"/>
      <charset val="134"/>
    </font>
    <font>
      <sz val="11"/>
      <name val="宋体"/>
      <family val="3"/>
      <charset val="134"/>
    </font>
  </fonts>
  <fills count="10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lightUp">
        <bgColor rgb="FFFFFF99"/>
      </patternFill>
    </fill>
    <fill>
      <patternFill patternType="lightUp"/>
    </fill>
    <fill>
      <patternFill patternType="lightUp">
        <bgColor rgb="FF92D050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5" fillId="0" borderId="0">
      <alignment vertical="center"/>
    </xf>
    <xf numFmtId="0" fontId="20" fillId="0" borderId="0">
      <alignment vertical="center"/>
    </xf>
  </cellStyleXfs>
  <cellXfs count="388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Fill="1" applyBorder="1" applyAlignment="1">
      <alignment horizontal="center"/>
    </xf>
    <xf numFmtId="0" fontId="0" fillId="0" borderId="2" xfId="0" applyBorder="1"/>
    <xf numFmtId="0" fontId="0" fillId="0" borderId="0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176" fontId="0" fillId="0" borderId="0" xfId="0" applyNumberForma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/>
    </xf>
    <xf numFmtId="2" fontId="0" fillId="0" borderId="4" xfId="0" applyNumberFormat="1" applyFill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Fill="1" applyBorder="1" applyAlignment="1">
      <alignment horizontal="center"/>
    </xf>
    <xf numFmtId="0" fontId="8" fillId="0" borderId="0" xfId="0" applyFont="1"/>
    <xf numFmtId="0" fontId="0" fillId="0" borderId="5" xfId="0" applyFill="1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Border="1" applyAlignment="1">
      <alignment horizontal="center"/>
    </xf>
    <xf numFmtId="177" fontId="4" fillId="0" borderId="0" xfId="0" applyNumberFormat="1" applyFont="1" applyBorder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 applyFill="1" applyBorder="1"/>
    <xf numFmtId="0" fontId="1" fillId="0" borderId="0" xfId="0" applyFont="1"/>
    <xf numFmtId="0" fontId="0" fillId="0" borderId="5" xfId="0" applyBorder="1"/>
    <xf numFmtId="0" fontId="5" fillId="0" borderId="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76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176" fontId="0" fillId="0" borderId="2" xfId="0" applyNumberForma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3" fillId="0" borderId="2" xfId="0" applyFont="1" applyBorder="1"/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77" fontId="4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Fill="1" applyBorder="1" applyAlignment="1">
      <alignment horizontal="center" wrapText="1"/>
    </xf>
    <xf numFmtId="0" fontId="10" fillId="0" borderId="6" xfId="0" applyFont="1" applyFill="1" applyBorder="1" applyAlignment="1">
      <alignment horizontal="center" wrapText="1"/>
    </xf>
    <xf numFmtId="2" fontId="4" fillId="0" borderId="8" xfId="0" applyNumberFormat="1" applyFon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9" fillId="0" borderId="4" xfId="0" applyFont="1" applyBorder="1"/>
    <xf numFmtId="0" fontId="10" fillId="0" borderId="2" xfId="0" applyFont="1" applyFill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0" fillId="0" borderId="7" xfId="0" applyFill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0" xfId="0" applyFont="1"/>
    <xf numFmtId="0" fontId="12" fillId="0" borderId="0" xfId="0" applyFont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6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2" fillId="0" borderId="3" xfId="0" applyFont="1" applyFill="1" applyBorder="1"/>
    <xf numFmtId="0" fontId="12" fillId="0" borderId="3" xfId="0" quotePrefix="1" applyFont="1" applyFill="1" applyBorder="1" applyAlignment="1">
      <alignment horizontal="center"/>
    </xf>
    <xf numFmtId="177" fontId="12" fillId="0" borderId="3" xfId="0" applyNumberFormat="1" applyFont="1" applyFill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Fill="1" applyBorder="1" applyAlignment="1">
      <alignment horizontal="center"/>
    </xf>
    <xf numFmtId="0" fontId="12" fillId="0" borderId="4" xfId="0" applyFont="1" applyBorder="1" applyAlignment="1">
      <alignment horizontal="left"/>
    </xf>
    <xf numFmtId="176" fontId="12" fillId="0" borderId="0" xfId="0" applyNumberFormat="1" applyFont="1" applyFill="1" applyBorder="1" applyAlignment="1">
      <alignment horizontal="center"/>
    </xf>
    <xf numFmtId="176" fontId="12" fillId="0" borderId="6" xfId="0" applyNumberFormat="1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12" fillId="0" borderId="0" xfId="0" applyFont="1" applyFill="1" applyBorder="1"/>
    <xf numFmtId="0" fontId="12" fillId="0" borderId="6" xfId="0" applyFont="1" applyFill="1" applyBorder="1"/>
    <xf numFmtId="0" fontId="13" fillId="0" borderId="8" xfId="0" applyFont="1" applyFill="1" applyBorder="1"/>
    <xf numFmtId="176" fontId="12" fillId="0" borderId="4" xfId="0" applyNumberFormat="1" applyFont="1" applyFill="1" applyBorder="1" applyAlignment="1">
      <alignment horizontal="center"/>
    </xf>
    <xf numFmtId="176" fontId="12" fillId="0" borderId="7" xfId="0" applyNumberFormat="1" applyFont="1" applyFill="1" applyBorder="1" applyAlignment="1">
      <alignment horizontal="center"/>
    </xf>
    <xf numFmtId="176" fontId="13" fillId="0" borderId="4" xfId="0" applyNumberFormat="1" applyFont="1" applyFill="1" applyBorder="1" applyAlignment="1">
      <alignment horizontal="center"/>
    </xf>
    <xf numFmtId="176" fontId="13" fillId="0" borderId="7" xfId="0" applyNumberFormat="1" applyFont="1" applyFill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 applyFill="1" applyBorder="1"/>
    <xf numFmtId="0" fontId="12" fillId="0" borderId="0" xfId="0" applyFont="1" applyBorder="1" applyAlignment="1">
      <alignment horizontal="left"/>
    </xf>
    <xf numFmtId="0" fontId="12" fillId="0" borderId="0" xfId="0" applyFont="1" applyAlignment="1">
      <alignment horizontal="left"/>
    </xf>
    <xf numFmtId="2" fontId="13" fillId="0" borderId="0" xfId="0" applyNumberFormat="1" applyFont="1" applyBorder="1" applyAlignment="1">
      <alignment horizontal="center"/>
    </xf>
    <xf numFmtId="0" fontId="12" fillId="0" borderId="0" xfId="0" applyFont="1" applyBorder="1"/>
    <xf numFmtId="2" fontId="4" fillId="0" borderId="0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2" xfId="0" applyFont="1" applyFill="1" applyBorder="1"/>
    <xf numFmtId="0" fontId="4" fillId="0" borderId="6" xfId="0" quotePrefix="1" applyFont="1" applyFill="1" applyBorder="1" applyAlignment="1">
      <alignment horizontal="center"/>
    </xf>
    <xf numFmtId="177" fontId="4" fillId="0" borderId="0" xfId="0" applyNumberFormat="1" applyFont="1" applyFill="1" applyBorder="1" applyAlignment="1">
      <alignment horizontal="center"/>
    </xf>
    <xf numFmtId="177" fontId="4" fillId="0" borderId="6" xfId="0" applyNumberFormat="1" applyFont="1" applyFill="1" applyBorder="1" applyAlignment="1">
      <alignment horizontal="center"/>
    </xf>
    <xf numFmtId="0" fontId="4" fillId="0" borderId="7" xfId="0" quotePrefix="1" applyFont="1" applyFill="1" applyBorder="1" applyAlignment="1">
      <alignment horizontal="center"/>
    </xf>
    <xf numFmtId="177" fontId="4" fillId="0" borderId="8" xfId="0" applyNumberFormat="1" applyFont="1" applyFill="1" applyBorder="1" applyAlignment="1">
      <alignment horizontal="center"/>
    </xf>
    <xf numFmtId="177" fontId="4" fillId="0" borderId="4" xfId="0" applyNumberFormat="1" applyFont="1" applyFill="1" applyBorder="1" applyAlignment="1">
      <alignment horizontal="center"/>
    </xf>
    <xf numFmtId="177" fontId="4" fillId="0" borderId="7" xfId="0" applyNumberFormat="1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176" fontId="4" fillId="3" borderId="0" xfId="0" applyNumberFormat="1" applyFont="1" applyFill="1" applyBorder="1" applyAlignment="1">
      <alignment horizontal="center"/>
    </xf>
    <xf numFmtId="176" fontId="4" fillId="3" borderId="6" xfId="0" applyNumberFormat="1" applyFont="1" applyFill="1" applyBorder="1" applyAlignment="1">
      <alignment horizontal="center"/>
    </xf>
    <xf numFmtId="176" fontId="5" fillId="3" borderId="0" xfId="0" applyNumberFormat="1" applyFont="1" applyFill="1" applyBorder="1" applyAlignment="1">
      <alignment horizontal="center"/>
    </xf>
    <xf numFmtId="176" fontId="5" fillId="3" borderId="6" xfId="0" applyNumberFormat="1" applyFont="1" applyFill="1" applyBorder="1" applyAlignment="1">
      <alignment horizontal="center"/>
    </xf>
    <xf numFmtId="0" fontId="5" fillId="0" borderId="2" xfId="0" applyFont="1" applyFill="1" applyBorder="1"/>
    <xf numFmtId="176" fontId="4" fillId="0" borderId="0" xfId="0" applyNumberFormat="1" applyFont="1" applyFill="1" applyBorder="1" applyAlignment="1">
      <alignment horizontal="center"/>
    </xf>
    <xf numFmtId="176" fontId="4" fillId="0" borderId="6" xfId="0" applyNumberFormat="1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176" fontId="5" fillId="0" borderId="0" xfId="0" applyNumberFormat="1" applyFont="1" applyFill="1" applyBorder="1" applyAlignment="1">
      <alignment horizontal="center"/>
    </xf>
    <xf numFmtId="176" fontId="5" fillId="0" borderId="6" xfId="0" applyNumberFormat="1" applyFont="1" applyFill="1" applyBorder="1" applyAlignment="1">
      <alignment horizontal="center"/>
    </xf>
    <xf numFmtId="0" fontId="11" fillId="0" borderId="6" xfId="0" applyFont="1" applyBorder="1" applyAlignment="1">
      <alignment horizontal="left"/>
    </xf>
    <xf numFmtId="176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" fillId="0" borderId="6" xfId="0" applyFont="1" applyBorder="1" applyAlignment="1">
      <alignment horizontal="left"/>
    </xf>
    <xf numFmtId="176" fontId="1" fillId="0" borderId="6" xfId="0" applyNumberFormat="1" applyFont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left"/>
    </xf>
    <xf numFmtId="0" fontId="14" fillId="0" borderId="2" xfId="0" applyFont="1" applyBorder="1"/>
    <xf numFmtId="176" fontId="4" fillId="0" borderId="2" xfId="0" applyNumberFormat="1" applyFont="1" applyBorder="1" applyAlignment="1">
      <alignment horizontal="center"/>
    </xf>
    <xf numFmtId="176" fontId="4" fillId="0" borderId="0" xfId="0" applyNumberFormat="1" applyFont="1" applyBorder="1" applyAlignment="1">
      <alignment horizontal="center"/>
    </xf>
    <xf numFmtId="176" fontId="4" fillId="0" borderId="6" xfId="0" applyNumberFormat="1" applyFont="1" applyBorder="1" applyAlignment="1">
      <alignment horizontal="center"/>
    </xf>
    <xf numFmtId="2" fontId="5" fillId="0" borderId="2" xfId="0" applyNumberFormat="1" applyFont="1" applyBorder="1" applyAlignment="1">
      <alignment horizontal="center"/>
    </xf>
    <xf numFmtId="177" fontId="5" fillId="0" borderId="2" xfId="0" applyNumberFormat="1" applyFont="1" applyBorder="1" applyAlignment="1">
      <alignment horizontal="center"/>
    </xf>
    <xf numFmtId="177" fontId="5" fillId="0" borderId="0" xfId="0" applyNumberFormat="1" applyFont="1" applyBorder="1" applyAlignment="1">
      <alignment horizontal="center"/>
    </xf>
    <xf numFmtId="0" fontId="4" fillId="0" borderId="8" xfId="0" applyFont="1" applyBorder="1"/>
    <xf numFmtId="0" fontId="4" fillId="0" borderId="4" xfId="0" applyFont="1" applyBorder="1" applyAlignment="1">
      <alignment horizontal="center"/>
    </xf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4" fillId="3" borderId="0" xfId="0" applyNumberFormat="1" applyFont="1" applyFill="1" applyBorder="1" applyAlignment="1">
      <alignment horizontal="center"/>
    </xf>
    <xf numFmtId="2" fontId="4" fillId="3" borderId="6" xfId="0" applyNumberFormat="1" applyFont="1" applyFill="1" applyBorder="1" applyAlignment="1">
      <alignment horizontal="center"/>
    </xf>
    <xf numFmtId="2" fontId="4" fillId="2" borderId="0" xfId="0" applyNumberFormat="1" applyFont="1" applyFill="1" applyBorder="1" applyAlignment="1">
      <alignment horizontal="center"/>
    </xf>
    <xf numFmtId="0" fontId="4" fillId="0" borderId="0" xfId="0" applyFont="1" applyBorder="1"/>
    <xf numFmtId="0" fontId="4" fillId="0" borderId="6" xfId="0" applyFont="1" applyBorder="1"/>
    <xf numFmtId="0" fontId="4" fillId="3" borderId="0" xfId="0" applyFont="1" applyFill="1" applyBorder="1"/>
    <xf numFmtId="0" fontId="4" fillId="3" borderId="6" xfId="0" applyFont="1" applyFill="1" applyBorder="1"/>
    <xf numFmtId="176" fontId="4" fillId="0" borderId="6" xfId="0" applyNumberFormat="1" applyFont="1" applyFill="1" applyBorder="1" applyAlignment="1">
      <alignment horizontal="left"/>
    </xf>
    <xf numFmtId="0" fontId="4" fillId="0" borderId="0" xfId="0" applyFont="1" applyFill="1" applyBorder="1"/>
    <xf numFmtId="0" fontId="4" fillId="0" borderId="6" xfId="0" applyFont="1" applyFill="1" applyBorder="1"/>
    <xf numFmtId="1" fontId="1" fillId="2" borderId="0" xfId="0" applyNumberFormat="1" applyFont="1" applyFill="1" applyBorder="1" applyAlignment="1">
      <alignment horizontal="center"/>
    </xf>
    <xf numFmtId="177" fontId="4" fillId="3" borderId="0" xfId="0" applyNumberFormat="1" applyFont="1" applyFill="1" applyBorder="1" applyAlignment="1">
      <alignment horizontal="center"/>
    </xf>
    <xf numFmtId="1" fontId="1" fillId="0" borderId="0" xfId="0" applyNumberFormat="1" applyFont="1" applyFill="1" applyBorder="1" applyAlignment="1">
      <alignment horizontal="center"/>
    </xf>
    <xf numFmtId="177" fontId="0" fillId="0" borderId="0" xfId="0" applyNumberFormat="1" applyBorder="1" applyAlignment="1">
      <alignment horizontal="center"/>
    </xf>
    <xf numFmtId="177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left"/>
    </xf>
    <xf numFmtId="176" fontId="0" fillId="0" borderId="6" xfId="0" applyNumberFormat="1" applyBorder="1" applyAlignment="1">
      <alignment horizontal="left"/>
    </xf>
    <xf numFmtId="0" fontId="1" fillId="0" borderId="8" xfId="0" applyFont="1" applyFill="1" applyBorder="1"/>
    <xf numFmtId="176" fontId="0" fillId="0" borderId="10" xfId="0" applyNumberFormat="1" applyBorder="1" applyAlignment="1">
      <alignment horizontal="left"/>
    </xf>
    <xf numFmtId="176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Fill="1" applyBorder="1"/>
    <xf numFmtId="0" fontId="1" fillId="0" borderId="2" xfId="0" applyFont="1" applyBorder="1"/>
    <xf numFmtId="0" fontId="0" fillId="0" borderId="0" xfId="0" applyFont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3" fontId="5" fillId="0" borderId="0" xfId="0" applyNumberFormat="1" applyFont="1" applyAlignment="1">
      <alignment horizontal="center"/>
    </xf>
    <xf numFmtId="0" fontId="0" fillId="0" borderId="0" xfId="0" applyFill="1" applyAlignment="1">
      <alignment horizontal="center"/>
    </xf>
    <xf numFmtId="0" fontId="0" fillId="0" borderId="0" xfId="0" applyFill="1"/>
    <xf numFmtId="2" fontId="1" fillId="4" borderId="0" xfId="0" applyNumberFormat="1" applyFont="1" applyFill="1" applyBorder="1" applyAlignment="1">
      <alignment horizontal="center"/>
    </xf>
    <xf numFmtId="2" fontId="0" fillId="4" borderId="0" xfId="0" applyNumberFormat="1" applyFill="1" applyBorder="1" applyAlignment="1">
      <alignment horizontal="center"/>
    </xf>
    <xf numFmtId="0" fontId="0" fillId="0" borderId="2" xfId="0" applyFont="1" applyBorder="1"/>
    <xf numFmtId="0" fontId="0" fillId="0" borderId="6" xfId="0" applyFont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0" fillId="0" borderId="6" xfId="0" applyFont="1" applyBorder="1" applyAlignment="1">
      <alignment horizontal="left"/>
    </xf>
    <xf numFmtId="176" fontId="0" fillId="0" borderId="6" xfId="0" applyNumberFormat="1" applyFont="1" applyBorder="1" applyAlignment="1">
      <alignment horizontal="left"/>
    </xf>
    <xf numFmtId="0" fontId="5" fillId="0" borderId="0" xfId="0" applyFont="1" applyBorder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0" fontId="4" fillId="0" borderId="4" xfId="0" quotePrefix="1" applyFont="1" applyFill="1" applyBorder="1" applyAlignment="1">
      <alignment horizontal="center"/>
    </xf>
    <xf numFmtId="0" fontId="16" fillId="0" borderId="5" xfId="1" applyFont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12" fillId="0" borderId="10" xfId="0" applyFont="1" applyFill="1" applyBorder="1"/>
    <xf numFmtId="0" fontId="12" fillId="0" borderId="10" xfId="0" applyFont="1" applyFill="1" applyBorder="1" applyAlignment="1">
      <alignment horizontal="center"/>
    </xf>
    <xf numFmtId="0" fontId="12" fillId="0" borderId="11" xfId="0" applyFont="1" applyFill="1" applyBorder="1" applyAlignment="1">
      <alignment horizontal="center"/>
    </xf>
    <xf numFmtId="0" fontId="5" fillId="0" borderId="9" xfId="1" applyFont="1" applyFill="1" applyBorder="1" applyAlignment="1">
      <alignment horizontal="center"/>
    </xf>
    <xf numFmtId="0" fontId="5" fillId="0" borderId="10" xfId="1" applyFont="1" applyFill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76" fontId="5" fillId="0" borderId="10" xfId="1" applyNumberFormat="1" applyFont="1" applyFill="1" applyBorder="1" applyAlignment="1">
      <alignment horizontal="center"/>
    </xf>
    <xf numFmtId="0" fontId="4" fillId="0" borderId="10" xfId="1" applyFont="1" applyFill="1" applyBorder="1" applyAlignment="1"/>
    <xf numFmtId="0" fontId="4" fillId="3" borderId="10" xfId="1" applyFont="1" applyFill="1" applyBorder="1" applyAlignment="1"/>
    <xf numFmtId="176" fontId="5" fillId="3" borderId="10" xfId="1" applyNumberFormat="1" applyFont="1" applyFill="1" applyBorder="1" applyAlignment="1">
      <alignment horizontal="center"/>
    </xf>
    <xf numFmtId="176" fontId="0" fillId="5" borderId="10" xfId="0" applyNumberFormat="1" applyFont="1" applyFill="1" applyBorder="1" applyAlignment="1">
      <alignment horizontal="left"/>
    </xf>
    <xf numFmtId="0" fontId="17" fillId="0" borderId="10" xfId="1" applyFont="1" applyFill="1" applyBorder="1" applyAlignment="1">
      <alignment horizontal="left"/>
    </xf>
    <xf numFmtId="0" fontId="17" fillId="0" borderId="10" xfId="1" applyFont="1" applyBorder="1" applyAlignment="1"/>
    <xf numFmtId="0" fontId="17" fillId="0" borderId="10" xfId="1" applyFont="1" applyFill="1" applyBorder="1" applyAlignment="1"/>
    <xf numFmtId="176" fontId="0" fillId="0" borderId="10" xfId="0" applyNumberFormat="1" applyFont="1" applyFill="1" applyBorder="1" applyAlignment="1">
      <alignment horizontal="left"/>
    </xf>
    <xf numFmtId="2" fontId="4" fillId="4" borderId="0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0" fontId="0" fillId="3" borderId="6" xfId="0" applyFont="1" applyFill="1" applyBorder="1" applyAlignment="1">
      <alignment horizontal="center"/>
    </xf>
    <xf numFmtId="0" fontId="0" fillId="0" borderId="2" xfId="0" applyFont="1" applyFill="1" applyBorder="1"/>
    <xf numFmtId="0" fontId="0" fillId="0" borderId="2" xfId="0" applyFont="1" applyBorder="1" applyAlignment="1">
      <alignment horizontal="left"/>
    </xf>
    <xf numFmtId="1" fontId="2" fillId="0" borderId="0" xfId="0" applyNumberFormat="1" applyFont="1" applyFill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8" xfId="0" applyFont="1" applyFill="1" applyBorder="1" applyAlignment="1"/>
    <xf numFmtId="0" fontId="0" fillId="0" borderId="11" xfId="0" applyBorder="1" applyAlignment="1">
      <alignment horizontal="left"/>
    </xf>
    <xf numFmtId="176" fontId="4" fillId="6" borderId="0" xfId="0" applyNumberFormat="1" applyFont="1" applyFill="1" applyBorder="1" applyAlignment="1">
      <alignment horizontal="center"/>
    </xf>
    <xf numFmtId="176" fontId="5" fillId="6" borderId="0" xfId="0" applyNumberFormat="1" applyFont="1" applyFill="1" applyBorder="1" applyAlignment="1">
      <alignment horizontal="center"/>
    </xf>
    <xf numFmtId="176" fontId="5" fillId="6" borderId="6" xfId="0" applyNumberFormat="1" applyFont="1" applyFill="1" applyBorder="1" applyAlignment="1">
      <alignment horizontal="center"/>
    </xf>
    <xf numFmtId="0" fontId="0" fillId="0" borderId="0" xfId="0" applyFont="1" applyFill="1"/>
    <xf numFmtId="0" fontId="0" fillId="0" borderId="6" xfId="0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0" xfId="0" quotePrefix="1" applyNumberFormat="1" applyFont="1" applyBorder="1" applyAlignment="1">
      <alignment horizontal="center"/>
    </xf>
    <xf numFmtId="0" fontId="5" fillId="0" borderId="13" xfId="0" applyFont="1" applyFill="1" applyBorder="1" applyAlignment="1">
      <alignment horizontal="center"/>
    </xf>
    <xf numFmtId="0" fontId="10" fillId="0" borderId="13" xfId="0" applyFont="1" applyFill="1" applyBorder="1" applyAlignment="1">
      <alignment horizontal="center"/>
    </xf>
    <xf numFmtId="0" fontId="0" fillId="0" borderId="13" xfId="0" applyBorder="1" applyAlignment="1">
      <alignment horizontal="center"/>
    </xf>
    <xf numFmtId="2" fontId="0" fillId="4" borderId="13" xfId="0" applyNumberForma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5" xfId="0" applyFont="1" applyFill="1" applyBorder="1" applyAlignment="1">
      <alignment horizontal="center"/>
    </xf>
    <xf numFmtId="0" fontId="10" fillId="0" borderId="15" xfId="0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2" fontId="0" fillId="4" borderId="15" xfId="0" applyNumberFormat="1" applyFill="1" applyBorder="1" applyAlignment="1">
      <alignment horizontal="center"/>
    </xf>
    <xf numFmtId="0" fontId="0" fillId="0" borderId="14" xfId="0" applyBorder="1" applyAlignment="1">
      <alignment horizontal="center"/>
    </xf>
    <xf numFmtId="0" fontId="10" fillId="0" borderId="15" xfId="0" applyFont="1" applyFill="1" applyBorder="1" applyAlignment="1">
      <alignment horizontal="center" wrapText="1"/>
    </xf>
    <xf numFmtId="1" fontId="2" fillId="0" borderId="15" xfId="0" applyNumberFormat="1" applyFont="1" applyFill="1" applyBorder="1" applyAlignment="1">
      <alignment horizontal="center"/>
    </xf>
    <xf numFmtId="0" fontId="2" fillId="0" borderId="13" xfId="0" applyFont="1" applyFill="1" applyBorder="1" applyAlignment="1">
      <alignment horizontal="center"/>
    </xf>
    <xf numFmtId="2" fontId="0" fillId="0" borderId="13" xfId="0" applyNumberFormat="1" applyFill="1" applyBorder="1" applyAlignment="1">
      <alignment horizontal="center"/>
    </xf>
    <xf numFmtId="2" fontId="0" fillId="0" borderId="12" xfId="0" applyNumberForma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2" fontId="0" fillId="0" borderId="15" xfId="0" applyNumberFormat="1" applyFill="1" applyBorder="1" applyAlignment="1">
      <alignment horizontal="center"/>
    </xf>
    <xf numFmtId="2" fontId="0" fillId="0" borderId="14" xfId="0" applyNumberFormat="1" applyFill="1" applyBorder="1" applyAlignment="1">
      <alignment horizontal="center"/>
    </xf>
    <xf numFmtId="177" fontId="0" fillId="0" borderId="15" xfId="0" applyNumberFormat="1" applyBorder="1" applyAlignment="1">
      <alignment horizontal="center"/>
    </xf>
    <xf numFmtId="176" fontId="0" fillId="0" borderId="13" xfId="0" applyNumberFormat="1" applyBorder="1" applyAlignment="1">
      <alignment horizontal="center"/>
    </xf>
    <xf numFmtId="2" fontId="0" fillId="0" borderId="12" xfId="0" applyNumberFormat="1" applyBorder="1" applyAlignment="1">
      <alignment horizontal="center"/>
    </xf>
    <xf numFmtId="176" fontId="0" fillId="0" borderId="15" xfId="0" applyNumberFormat="1" applyBorder="1" applyAlignment="1">
      <alignment horizontal="center"/>
    </xf>
    <xf numFmtId="2" fontId="0" fillId="0" borderId="14" xfId="0" applyNumberFormat="1" applyBorder="1" applyAlignment="1">
      <alignment horizontal="center"/>
    </xf>
    <xf numFmtId="2" fontId="4" fillId="0" borderId="13" xfId="0" applyNumberFormat="1" applyFont="1" applyBorder="1" applyAlignment="1">
      <alignment horizontal="center"/>
    </xf>
    <xf numFmtId="2" fontId="0" fillId="0" borderId="13" xfId="0" quotePrefix="1" applyNumberFormat="1" applyFont="1" applyBorder="1" applyAlignment="1">
      <alignment horizontal="center"/>
    </xf>
    <xf numFmtId="2" fontId="4" fillId="0" borderId="12" xfId="0" applyNumberFormat="1" applyFont="1" applyBorder="1" applyAlignment="1">
      <alignment horizontal="center"/>
    </xf>
    <xf numFmtId="2" fontId="4" fillId="0" borderId="15" xfId="0" applyNumberFormat="1" applyFont="1" applyBorder="1" applyAlignment="1">
      <alignment horizontal="center"/>
    </xf>
    <xf numFmtId="2" fontId="0" fillId="0" borderId="15" xfId="0" quotePrefix="1" applyNumberFormat="1" applyFont="1" applyBorder="1" applyAlignment="1">
      <alignment horizontal="center"/>
    </xf>
    <xf numFmtId="177" fontId="4" fillId="4" borderId="13" xfId="0" applyNumberFormat="1" applyFont="1" applyFill="1" applyBorder="1" applyAlignment="1">
      <alignment horizontal="center"/>
    </xf>
    <xf numFmtId="177" fontId="4" fillId="0" borderId="13" xfId="0" applyNumberFormat="1" applyFont="1" applyFill="1" applyBorder="1" applyAlignment="1">
      <alignment horizontal="center"/>
    </xf>
    <xf numFmtId="177" fontId="4" fillId="0" borderId="12" xfId="0" applyNumberFormat="1" applyFont="1" applyFill="1" applyBorder="1" applyAlignment="1">
      <alignment horizontal="center"/>
    </xf>
    <xf numFmtId="177" fontId="4" fillId="0" borderId="15" xfId="0" applyNumberFormat="1" applyFont="1" applyFill="1" applyBorder="1" applyAlignment="1">
      <alignment horizontal="center"/>
    </xf>
    <xf numFmtId="177" fontId="4" fillId="0" borderId="14" xfId="0" applyNumberFormat="1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4" borderId="13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177" fontId="4" fillId="4" borderId="12" xfId="0" applyNumberFormat="1" applyFont="1" applyFill="1" applyBorder="1" applyAlignment="1">
      <alignment horizontal="center"/>
    </xf>
    <xf numFmtId="176" fontId="4" fillId="0" borderId="16" xfId="0" applyNumberFormat="1" applyFont="1" applyFill="1" applyBorder="1" applyAlignment="1">
      <alignment horizontal="center"/>
    </xf>
    <xf numFmtId="0" fontId="4" fillId="0" borderId="16" xfId="0" applyFont="1" applyBorder="1" applyAlignment="1">
      <alignment horizontal="center"/>
    </xf>
    <xf numFmtId="176" fontId="4" fillId="0" borderId="17" xfId="0" applyNumberFormat="1" applyFont="1" applyBorder="1" applyAlignment="1">
      <alignment horizontal="center"/>
    </xf>
    <xf numFmtId="176" fontId="4" fillId="3" borderId="13" xfId="0" applyNumberFormat="1" applyFont="1" applyFill="1" applyBorder="1" applyAlignment="1">
      <alignment horizontal="center"/>
    </xf>
    <xf numFmtId="176" fontId="4" fillId="6" borderId="13" xfId="0" applyNumberFormat="1" applyFont="1" applyFill="1" applyBorder="1" applyAlignment="1">
      <alignment horizontal="center"/>
    </xf>
    <xf numFmtId="176" fontId="4" fillId="0" borderId="13" xfId="0" applyNumberFormat="1" applyFont="1" applyFill="1" applyBorder="1" applyAlignment="1">
      <alignment horizontal="center"/>
    </xf>
    <xf numFmtId="0" fontId="12" fillId="0" borderId="13" xfId="0" applyFont="1" applyFill="1" applyBorder="1"/>
    <xf numFmtId="176" fontId="12" fillId="0" borderId="13" xfId="0" applyNumberFormat="1" applyFont="1" applyFill="1" applyBorder="1" applyAlignment="1">
      <alignment horizontal="center"/>
    </xf>
    <xf numFmtId="176" fontId="12" fillId="0" borderId="12" xfId="0" applyNumberFormat="1" applyFont="1" applyFill="1" applyBorder="1" applyAlignment="1">
      <alignment horizontal="center"/>
    </xf>
    <xf numFmtId="176" fontId="4" fillId="3" borderId="15" xfId="0" applyNumberFormat="1" applyFont="1" applyFill="1" applyBorder="1" applyAlignment="1">
      <alignment horizontal="center"/>
    </xf>
    <xf numFmtId="176" fontId="4" fillId="6" borderId="15" xfId="0" applyNumberFormat="1" applyFont="1" applyFill="1" applyBorder="1" applyAlignment="1">
      <alignment horizontal="center"/>
    </xf>
    <xf numFmtId="176" fontId="4" fillId="0" borderId="15" xfId="0" applyNumberFormat="1" applyFont="1" applyFill="1" applyBorder="1" applyAlignment="1">
      <alignment horizontal="center"/>
    </xf>
    <xf numFmtId="0" fontId="12" fillId="0" borderId="15" xfId="0" applyFont="1" applyFill="1" applyBorder="1"/>
    <xf numFmtId="176" fontId="12" fillId="0" borderId="15" xfId="0" applyNumberFormat="1" applyFont="1" applyFill="1" applyBorder="1" applyAlignment="1">
      <alignment horizontal="center"/>
    </xf>
    <xf numFmtId="176" fontId="12" fillId="0" borderId="14" xfId="0" applyNumberFormat="1" applyFont="1" applyFill="1" applyBorder="1" applyAlignment="1">
      <alignment horizontal="center"/>
    </xf>
    <xf numFmtId="176" fontId="1" fillId="0" borderId="13" xfId="0" applyNumberFormat="1" applyFont="1" applyFill="1" applyBorder="1" applyAlignment="1">
      <alignment horizontal="center"/>
    </xf>
    <xf numFmtId="176" fontId="1" fillId="0" borderId="15" xfId="0" applyNumberFormat="1" applyFont="1" applyFill="1" applyBorder="1" applyAlignment="1">
      <alignment horizontal="center"/>
    </xf>
    <xf numFmtId="176" fontId="5" fillId="6" borderId="13" xfId="0" applyNumberFormat="1" applyFont="1" applyFill="1" applyBorder="1" applyAlignment="1">
      <alignment horizontal="center"/>
    </xf>
    <xf numFmtId="176" fontId="5" fillId="0" borderId="13" xfId="0" applyNumberFormat="1" applyFont="1" applyFill="1" applyBorder="1" applyAlignment="1">
      <alignment horizontal="center"/>
    </xf>
    <xf numFmtId="176" fontId="5" fillId="3" borderId="13" xfId="0" applyNumberFormat="1" applyFont="1" applyFill="1" applyBorder="1" applyAlignment="1">
      <alignment horizontal="center"/>
    </xf>
    <xf numFmtId="176" fontId="13" fillId="0" borderId="12" xfId="0" applyNumberFormat="1" applyFont="1" applyFill="1" applyBorder="1" applyAlignment="1">
      <alignment horizontal="center"/>
    </xf>
    <xf numFmtId="176" fontId="5" fillId="6" borderId="15" xfId="0" applyNumberFormat="1" applyFont="1" applyFill="1" applyBorder="1" applyAlignment="1">
      <alignment horizontal="center"/>
    </xf>
    <xf numFmtId="176" fontId="5" fillId="0" borderId="15" xfId="0" applyNumberFormat="1" applyFont="1" applyFill="1" applyBorder="1" applyAlignment="1">
      <alignment horizontal="center"/>
    </xf>
    <xf numFmtId="176" fontId="5" fillId="3" borderId="15" xfId="0" applyNumberFormat="1" applyFont="1" applyFill="1" applyBorder="1" applyAlignment="1">
      <alignment horizontal="center"/>
    </xf>
    <xf numFmtId="176" fontId="13" fillId="0" borderId="14" xfId="0" applyNumberFormat="1" applyFont="1" applyFill="1" applyBorder="1" applyAlignment="1">
      <alignment horizontal="center"/>
    </xf>
    <xf numFmtId="2" fontId="4" fillId="0" borderId="13" xfId="0" applyNumberFormat="1" applyFont="1" applyFill="1" applyBorder="1" applyAlignment="1">
      <alignment horizontal="center"/>
    </xf>
    <xf numFmtId="2" fontId="4" fillId="4" borderId="13" xfId="0" applyNumberFormat="1" applyFont="1" applyFill="1" applyBorder="1" applyAlignment="1">
      <alignment horizontal="center"/>
    </xf>
    <xf numFmtId="2" fontId="5" fillId="0" borderId="13" xfId="0" applyNumberFormat="1" applyFont="1" applyFill="1" applyBorder="1" applyAlignment="1">
      <alignment horizontal="center"/>
    </xf>
    <xf numFmtId="176" fontId="4" fillId="0" borderId="13" xfId="0" applyNumberFormat="1" applyFont="1" applyBorder="1" applyAlignment="1">
      <alignment horizontal="center"/>
    </xf>
    <xf numFmtId="2" fontId="4" fillId="0" borderId="15" xfId="0" applyNumberFormat="1" applyFont="1" applyFill="1" applyBorder="1" applyAlignment="1">
      <alignment horizontal="center"/>
    </xf>
    <xf numFmtId="2" fontId="4" fillId="4" borderId="15" xfId="0" applyNumberFormat="1" applyFont="1" applyFill="1" applyBorder="1" applyAlignment="1">
      <alignment horizontal="center"/>
    </xf>
    <xf numFmtId="2" fontId="5" fillId="0" borderId="15" xfId="0" applyNumberFormat="1" applyFont="1" applyFill="1" applyBorder="1" applyAlignment="1">
      <alignment horizontal="center"/>
    </xf>
    <xf numFmtId="176" fontId="4" fillId="0" borderId="15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2" fontId="0" fillId="4" borderId="13" xfId="0" applyNumberFormat="1" applyFont="1" applyFill="1" applyBorder="1" applyAlignment="1">
      <alignment horizontal="center"/>
    </xf>
    <xf numFmtId="2" fontId="0" fillId="4" borderId="15" xfId="0" applyNumberFormat="1" applyFont="1" applyFill="1" applyBorder="1" applyAlignment="1">
      <alignment horizontal="center"/>
    </xf>
    <xf numFmtId="2" fontId="4" fillId="3" borderId="13" xfId="0" applyNumberFormat="1" applyFont="1" applyFill="1" applyBorder="1" applyAlignment="1">
      <alignment horizontal="center"/>
    </xf>
    <xf numFmtId="0" fontId="4" fillId="0" borderId="13" xfId="0" applyFont="1" applyBorder="1"/>
    <xf numFmtId="2" fontId="4" fillId="2" borderId="13" xfId="0" applyNumberFormat="1" applyFont="1" applyFill="1" applyBorder="1" applyAlignment="1">
      <alignment horizontal="center"/>
    </xf>
    <xf numFmtId="0" fontId="4" fillId="3" borderId="13" xfId="0" applyFont="1" applyFill="1" applyBorder="1"/>
    <xf numFmtId="2" fontId="4" fillId="3" borderId="15" xfId="0" applyNumberFormat="1" applyFont="1" applyFill="1" applyBorder="1" applyAlignment="1">
      <alignment horizontal="center"/>
    </xf>
    <xf numFmtId="0" fontId="4" fillId="0" borderId="15" xfId="0" applyFont="1" applyBorder="1"/>
    <xf numFmtId="2" fontId="4" fillId="2" borderId="15" xfId="0" applyNumberFormat="1" applyFont="1" applyFill="1" applyBorder="1" applyAlignment="1">
      <alignment horizontal="center"/>
    </xf>
    <xf numFmtId="0" fontId="4" fillId="3" borderId="15" xfId="0" applyFont="1" applyFill="1" applyBorder="1"/>
    <xf numFmtId="0" fontId="4" fillId="0" borderId="13" xfId="0" applyFont="1" applyFill="1" applyBorder="1"/>
    <xf numFmtId="0" fontId="4" fillId="0" borderId="15" xfId="0" applyFont="1" applyFill="1" applyBorder="1"/>
    <xf numFmtId="0" fontId="0" fillId="0" borderId="13" xfId="0" applyFont="1" applyFill="1" applyBorder="1"/>
    <xf numFmtId="1" fontId="1" fillId="2" borderId="13" xfId="0" applyNumberFormat="1" applyFont="1" applyFill="1" applyBorder="1" applyAlignment="1">
      <alignment horizontal="center"/>
    </xf>
    <xf numFmtId="177" fontId="4" fillId="3" borderId="13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77" fontId="4" fillId="3" borderId="15" xfId="0" applyNumberFormat="1" applyFont="1" applyFill="1" applyBorder="1" applyAlignment="1">
      <alignment horizontal="center"/>
    </xf>
    <xf numFmtId="2" fontId="0" fillId="0" borderId="13" xfId="0" applyNumberFormat="1" applyFont="1" applyBorder="1" applyAlignment="1">
      <alignment horizontal="center"/>
    </xf>
    <xf numFmtId="2" fontId="0" fillId="0" borderId="15" xfId="0" applyNumberFormat="1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2" fontId="0" fillId="0" borderId="17" xfId="0" applyNumberFormat="1" applyFont="1" applyBorder="1" applyAlignment="1">
      <alignment horizontal="center"/>
    </xf>
    <xf numFmtId="2" fontId="0" fillId="0" borderId="17" xfId="0" quotePrefix="1" applyNumberFormat="1" applyFont="1" applyBorder="1" applyAlignment="1">
      <alignment horizontal="center"/>
    </xf>
    <xf numFmtId="2" fontId="4" fillId="0" borderId="18" xfId="0" applyNumberFormat="1" applyFont="1" applyBorder="1" applyAlignment="1">
      <alignment horizontal="center"/>
    </xf>
    <xf numFmtId="2" fontId="0" fillId="0" borderId="18" xfId="0" applyNumberFormat="1" applyBorder="1" applyAlignment="1">
      <alignment horizontal="center"/>
    </xf>
    <xf numFmtId="0" fontId="0" fillId="0" borderId="19" xfId="0" applyBorder="1"/>
    <xf numFmtId="0" fontId="1" fillId="0" borderId="19" xfId="0" applyFont="1" applyBorder="1"/>
    <xf numFmtId="0" fontId="0" fillId="0" borderId="19" xfId="0" applyBorder="1" applyAlignment="1">
      <alignment horizontal="left"/>
    </xf>
    <xf numFmtId="0" fontId="4" fillId="0" borderId="8" xfId="0" applyFont="1" applyFill="1" applyBorder="1"/>
    <xf numFmtId="0" fontId="4" fillId="0" borderId="7" xfId="0" applyFont="1" applyFill="1" applyBorder="1" applyAlignment="1">
      <alignment horizontal="center"/>
    </xf>
    <xf numFmtId="0" fontId="4" fillId="0" borderId="4" xfId="0" applyFont="1" applyFill="1" applyBorder="1"/>
    <xf numFmtId="0" fontId="4" fillId="0" borderId="7" xfId="0" applyFont="1" applyFill="1" applyBorder="1"/>
    <xf numFmtId="2" fontId="4" fillId="0" borderId="8" xfId="0" applyNumberFormat="1" applyFont="1" applyFill="1" applyBorder="1" applyAlignment="1">
      <alignment horizontal="center"/>
    </xf>
    <xf numFmtId="2" fontId="4" fillId="0" borderId="4" xfId="0" applyNumberFormat="1" applyFont="1" applyFill="1" applyBorder="1" applyAlignment="1">
      <alignment horizontal="center"/>
    </xf>
    <xf numFmtId="2" fontId="4" fillId="0" borderId="7" xfId="0" applyNumberFormat="1" applyFont="1" applyFill="1" applyBorder="1" applyAlignment="1">
      <alignment horizontal="center"/>
    </xf>
    <xf numFmtId="0" fontId="0" fillId="0" borderId="4" xfId="0" applyBorder="1"/>
    <xf numFmtId="1" fontId="1" fillId="0" borderId="4" xfId="0" applyNumberFormat="1" applyFont="1" applyFill="1" applyBorder="1" applyAlignment="1">
      <alignment horizontal="center"/>
    </xf>
    <xf numFmtId="176" fontId="4" fillId="0" borderId="7" xfId="0" applyNumberFormat="1" applyFont="1" applyFill="1" applyBorder="1" applyAlignment="1">
      <alignment horizontal="left"/>
    </xf>
    <xf numFmtId="177" fontId="4" fillId="3" borderId="17" xfId="0" applyNumberFormat="1" applyFont="1" applyFill="1" applyBorder="1" applyAlignment="1">
      <alignment horizontal="center"/>
    </xf>
    <xf numFmtId="176" fontId="5" fillId="3" borderId="6" xfId="1" applyNumberFormat="1" applyFont="1" applyFill="1" applyBorder="1" applyAlignment="1">
      <alignment horizontal="center"/>
    </xf>
    <xf numFmtId="0" fontId="4" fillId="3" borderId="6" xfId="1" applyFont="1" applyFill="1" applyBorder="1" applyAlignment="1"/>
    <xf numFmtId="177" fontId="4" fillId="0" borderId="6" xfId="0" applyNumberFormat="1" applyFont="1" applyBorder="1" applyAlignment="1">
      <alignment horizontal="center"/>
    </xf>
    <xf numFmtId="2" fontId="1" fillId="0" borderId="6" xfId="0" applyNumberFormat="1" applyFont="1" applyFill="1" applyBorder="1" applyAlignment="1">
      <alignment horizontal="center"/>
    </xf>
    <xf numFmtId="2" fontId="5" fillId="0" borderId="6" xfId="0" applyNumberFormat="1" applyFont="1" applyBorder="1" applyAlignment="1">
      <alignment horizontal="center"/>
    </xf>
    <xf numFmtId="177" fontId="5" fillId="0" borderId="6" xfId="0" applyNumberFormat="1" applyFont="1" applyBorder="1" applyAlignment="1">
      <alignment horizontal="center"/>
    </xf>
    <xf numFmtId="2" fontId="5" fillId="0" borderId="7" xfId="0" applyNumberFormat="1" applyFont="1" applyBorder="1" applyAlignment="1">
      <alignment horizontal="center"/>
    </xf>
    <xf numFmtId="176" fontId="4" fillId="3" borderId="17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" fontId="0" fillId="7" borderId="2" xfId="0" applyNumberFormat="1" applyFill="1" applyBorder="1" applyAlignment="1">
      <alignment horizontal="center"/>
    </xf>
    <xf numFmtId="0" fontId="0" fillId="8" borderId="6" xfId="0" applyFont="1" applyFill="1" applyBorder="1" applyAlignment="1">
      <alignment horizontal="left"/>
    </xf>
    <xf numFmtId="2" fontId="4" fillId="9" borderId="10" xfId="1" applyNumberFormat="1" applyFont="1" applyFill="1" applyBorder="1" applyAlignment="1">
      <alignment horizontal="center"/>
    </xf>
    <xf numFmtId="176" fontId="0" fillId="9" borderId="10" xfId="0" applyNumberFormat="1" applyFont="1" applyFill="1" applyBorder="1" applyAlignment="1">
      <alignment horizontal="left"/>
    </xf>
    <xf numFmtId="2" fontId="4" fillId="3" borderId="16" xfId="0" applyNumberFormat="1" applyFont="1" applyFill="1" applyBorder="1" applyAlignment="1">
      <alignment horizontal="center"/>
    </xf>
  </cellXfs>
  <cellStyles count="3">
    <cellStyle name="常规" xfId="0" builtinId="0"/>
    <cellStyle name="常规 2" xfId="1" xr:uid="{00000000-0005-0000-0000-000001000000}"/>
    <cellStyle name="常规 3" xfId="2" xr:uid="{E4BD4F84-EE41-4BF7-A2E6-2C0617D743B5}"/>
  </cellStyles>
  <dxfs count="4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zoomScale="130" zoomScaleNormal="130" workbookViewId="0">
      <selection activeCell="B26" sqref="B26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72" customWidth="1"/>
    <col min="5" max="5" width="12" style="72" customWidth="1"/>
    <col min="6" max="6" width="23.7109375" style="28" customWidth="1"/>
    <col min="7" max="7" width="9.7109375" customWidth="1"/>
    <col min="8" max="8" width="32.7109375" style="21" customWidth="1"/>
  </cols>
  <sheetData>
    <row r="1" spans="1:8" x14ac:dyDescent="0.2">
      <c r="A1" s="40" t="s">
        <v>38</v>
      </c>
    </row>
    <row r="3" spans="1:8" x14ac:dyDescent="0.2">
      <c r="A3" s="40" t="s">
        <v>40</v>
      </c>
      <c r="B3" t="s">
        <v>114</v>
      </c>
    </row>
    <row r="4" spans="1:8" x14ac:dyDescent="0.2">
      <c r="A4" s="40"/>
      <c r="B4" t="s">
        <v>75</v>
      </c>
      <c r="F4"/>
      <c r="H4"/>
    </row>
    <row r="5" spans="1:8" x14ac:dyDescent="0.2">
      <c r="A5" s="40"/>
      <c r="F5"/>
      <c r="H5"/>
    </row>
    <row r="6" spans="1:8" x14ac:dyDescent="0.2">
      <c r="C6" s="40" t="s">
        <v>26</v>
      </c>
      <c r="D6" s="196">
        <v>38133</v>
      </c>
      <c r="E6" s="196">
        <v>38533</v>
      </c>
      <c r="F6" s="40" t="s">
        <v>27</v>
      </c>
      <c r="H6"/>
    </row>
    <row r="7" spans="1:8" x14ac:dyDescent="0.2">
      <c r="A7" s="40" t="s">
        <v>25</v>
      </c>
      <c r="B7" t="s">
        <v>50</v>
      </c>
      <c r="C7" s="198" t="s">
        <v>115</v>
      </c>
      <c r="D7" s="193" t="s">
        <v>112</v>
      </c>
      <c r="E7" s="193" t="s">
        <v>116</v>
      </c>
      <c r="F7" s="244" t="s">
        <v>113</v>
      </c>
      <c r="H7"/>
    </row>
    <row r="8" spans="1:8" x14ac:dyDescent="0.2">
      <c r="C8" s="198"/>
      <c r="E8" s="197"/>
      <c r="F8"/>
      <c r="H8"/>
    </row>
    <row r="9" spans="1:8" x14ac:dyDescent="0.2">
      <c r="C9" s="198"/>
      <c r="D9" s="193"/>
      <c r="E9" s="193"/>
      <c r="F9" s="244"/>
      <c r="H9"/>
    </row>
    <row r="10" spans="1:8" x14ac:dyDescent="0.2">
      <c r="H10"/>
    </row>
    <row r="11" spans="1:8" x14ac:dyDescent="0.2">
      <c r="F11"/>
      <c r="H11"/>
    </row>
    <row r="12" spans="1:8" x14ac:dyDescent="0.2">
      <c r="F12"/>
      <c r="H12"/>
    </row>
    <row r="13" spans="1:8" x14ac:dyDescent="0.2">
      <c r="F13"/>
      <c r="H13"/>
    </row>
    <row r="14" spans="1:8" x14ac:dyDescent="0.2">
      <c r="F14"/>
      <c r="H14"/>
    </row>
    <row r="15" spans="1:8" x14ac:dyDescent="0.2"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/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M123"/>
  <sheetViews>
    <sheetView zoomScale="115" zoomScaleNormal="115" workbookViewId="0">
      <pane xSplit="14850" ySplit="6030" topLeftCell="BK94" activePane="bottomRight"/>
      <selection activeCell="G9" sqref="G9"/>
      <selection pane="topRight" activeCell="BM23" sqref="BM23"/>
      <selection pane="bottomLeft" activeCell="G119" sqref="G119"/>
      <selection pane="bottomRight" activeCell="BM123" sqref="BM123"/>
    </sheetView>
  </sheetViews>
  <sheetFormatPr defaultRowHeight="12.75" x14ac:dyDescent="0.2"/>
  <cols>
    <col min="1" max="1" width="35.7109375" customWidth="1"/>
    <col min="2" max="2" width="11.7109375" customWidth="1"/>
    <col min="3" max="3" width="10.28515625" customWidth="1"/>
    <col min="4" max="41" width="7.7109375" customWidth="1"/>
    <col min="42" max="53" width="7.7109375" style="42" customWidth="1"/>
    <col min="54" max="63" width="7.7109375" customWidth="1"/>
    <col min="64" max="64" width="12.42578125" customWidth="1"/>
    <col min="65" max="65" width="86.28515625" style="21" customWidth="1"/>
  </cols>
  <sheetData>
    <row r="1" spans="1:65" ht="13.5" thickBot="1" x14ac:dyDescent="0.25"/>
    <row r="2" spans="1:65" x14ac:dyDescent="0.2">
      <c r="A2" s="1" t="s">
        <v>15</v>
      </c>
      <c r="B2" s="43"/>
      <c r="C2" s="209" t="s">
        <v>55</v>
      </c>
      <c r="D2" s="374" t="s">
        <v>108</v>
      </c>
      <c r="E2" s="375"/>
      <c r="F2" s="376"/>
      <c r="G2" s="376"/>
      <c r="H2" s="376"/>
      <c r="I2" s="376"/>
      <c r="J2" s="376"/>
      <c r="K2" s="376"/>
      <c r="L2" s="376"/>
      <c r="M2" s="377"/>
      <c r="N2" s="374" t="s">
        <v>109</v>
      </c>
      <c r="O2" s="375"/>
      <c r="P2" s="376"/>
      <c r="Q2" s="376"/>
      <c r="R2" s="376"/>
      <c r="S2" s="376"/>
      <c r="T2" s="376"/>
      <c r="U2" s="376"/>
      <c r="V2" s="376"/>
      <c r="W2" s="377"/>
      <c r="X2" s="374" t="s">
        <v>110</v>
      </c>
      <c r="Y2" s="375"/>
      <c r="Z2" s="376"/>
      <c r="AA2" s="376"/>
      <c r="AB2" s="376"/>
      <c r="AC2" s="376"/>
      <c r="AD2" s="376"/>
      <c r="AE2" s="376"/>
      <c r="AF2" s="376"/>
      <c r="AG2" s="377"/>
      <c r="AH2" s="374" t="s">
        <v>111</v>
      </c>
      <c r="AI2" s="375"/>
      <c r="AJ2" s="376"/>
      <c r="AK2" s="376"/>
      <c r="AL2" s="376"/>
      <c r="AM2" s="376"/>
      <c r="AN2" s="376"/>
      <c r="AO2" s="376"/>
      <c r="AP2" s="376"/>
      <c r="AQ2" s="377"/>
      <c r="AR2" s="56"/>
      <c r="AS2" s="12"/>
      <c r="AT2" s="12"/>
      <c r="AU2" s="12"/>
      <c r="AV2" s="12"/>
      <c r="AW2" s="12"/>
      <c r="AX2" s="12"/>
      <c r="AY2" s="247"/>
      <c r="AZ2" s="12"/>
      <c r="BA2" s="248"/>
      <c r="BB2" s="27"/>
      <c r="BC2" s="27"/>
      <c r="BD2" s="27"/>
      <c r="BE2" s="27"/>
      <c r="BF2" s="27"/>
      <c r="BG2" s="27"/>
      <c r="BH2" s="27"/>
      <c r="BI2" s="27"/>
      <c r="BJ2" s="27"/>
      <c r="BK2" s="62"/>
      <c r="BL2" s="62"/>
      <c r="BM2" s="19" t="s">
        <v>0</v>
      </c>
    </row>
    <row r="3" spans="1:65" x14ac:dyDescent="0.2">
      <c r="A3" s="2"/>
      <c r="B3" s="54" t="s">
        <v>1</v>
      </c>
      <c r="C3" s="206"/>
      <c r="D3" s="255" t="s">
        <v>29</v>
      </c>
      <c r="E3" s="260" t="s">
        <v>30</v>
      </c>
      <c r="F3" s="378" t="s">
        <v>76</v>
      </c>
      <c r="G3" s="378"/>
      <c r="H3" s="379"/>
      <c r="I3" s="379"/>
      <c r="J3" s="379"/>
      <c r="K3" s="379"/>
      <c r="L3" s="379"/>
      <c r="M3" s="380"/>
      <c r="N3" s="255" t="s">
        <v>29</v>
      </c>
      <c r="O3" s="260" t="s">
        <v>30</v>
      </c>
      <c r="P3" s="378" t="s">
        <v>76</v>
      </c>
      <c r="Q3" s="378"/>
      <c r="R3" s="379"/>
      <c r="S3" s="379"/>
      <c r="T3" s="379"/>
      <c r="U3" s="379"/>
      <c r="V3" s="379"/>
      <c r="W3" s="380"/>
      <c r="X3" s="255" t="s">
        <v>29</v>
      </c>
      <c r="Y3" s="260" t="s">
        <v>30</v>
      </c>
      <c r="Z3" s="378" t="s">
        <v>76</v>
      </c>
      <c r="AA3" s="378"/>
      <c r="AB3" s="379"/>
      <c r="AC3" s="379"/>
      <c r="AD3" s="379"/>
      <c r="AE3" s="379"/>
      <c r="AF3" s="379"/>
      <c r="AG3" s="380"/>
      <c r="AH3" s="255" t="s">
        <v>29</v>
      </c>
      <c r="AI3" s="260" t="s">
        <v>30</v>
      </c>
      <c r="AJ3" s="378" t="s">
        <v>76</v>
      </c>
      <c r="AK3" s="378"/>
      <c r="AL3" s="379"/>
      <c r="AM3" s="379"/>
      <c r="AN3" s="379"/>
      <c r="AO3" s="379"/>
      <c r="AP3" s="379"/>
      <c r="AQ3" s="380"/>
      <c r="AR3" s="46"/>
      <c r="AS3" s="5"/>
      <c r="AT3" s="5"/>
      <c r="AU3" s="5"/>
      <c r="AV3" s="5"/>
      <c r="AW3" s="5"/>
      <c r="AX3" s="5"/>
      <c r="AY3" s="5"/>
      <c r="AZ3" s="5"/>
      <c r="BA3" s="250"/>
      <c r="BB3" s="3"/>
      <c r="BC3" s="3"/>
      <c r="BD3" s="3"/>
      <c r="BE3" s="3"/>
      <c r="BF3" s="3"/>
      <c r="BG3" s="3"/>
      <c r="BH3" s="3"/>
      <c r="BI3" s="249"/>
      <c r="BJ3" s="3"/>
      <c r="BK3" s="45"/>
      <c r="BL3" s="45"/>
      <c r="BM3" s="20"/>
    </row>
    <row r="4" spans="1:65" ht="12.75" customHeight="1" x14ac:dyDescent="0.2">
      <c r="A4" s="192" t="s">
        <v>42</v>
      </c>
      <c r="B4" s="54"/>
      <c r="C4" s="206"/>
      <c r="D4" s="256"/>
      <c r="E4" s="261"/>
      <c r="F4" s="73" t="s">
        <v>43</v>
      </c>
      <c r="G4" s="73" t="s">
        <v>49</v>
      </c>
      <c r="H4" s="73" t="s">
        <v>44</v>
      </c>
      <c r="I4" s="73" t="s">
        <v>45</v>
      </c>
      <c r="J4" s="73" t="s">
        <v>46</v>
      </c>
      <c r="K4" s="73" t="s">
        <v>131</v>
      </c>
      <c r="L4" s="73" t="s">
        <v>47</v>
      </c>
      <c r="M4" s="74" t="s">
        <v>48</v>
      </c>
      <c r="N4" s="256"/>
      <c r="O4" s="265"/>
      <c r="P4" s="73" t="s">
        <v>43</v>
      </c>
      <c r="Q4" s="73" t="s">
        <v>49</v>
      </c>
      <c r="R4" s="73" t="s">
        <v>44</v>
      </c>
      <c r="S4" s="73" t="s">
        <v>45</v>
      </c>
      <c r="T4" s="73" t="s">
        <v>46</v>
      </c>
      <c r="U4" s="73" t="s">
        <v>131</v>
      </c>
      <c r="V4" s="73" t="s">
        <v>47</v>
      </c>
      <c r="W4" s="74" t="s">
        <v>48</v>
      </c>
      <c r="X4" s="256"/>
      <c r="Y4" s="265"/>
      <c r="Z4" s="73" t="s">
        <v>43</v>
      </c>
      <c r="AA4" s="73" t="s">
        <v>49</v>
      </c>
      <c r="AB4" s="73" t="s">
        <v>44</v>
      </c>
      <c r="AC4" s="73" t="s">
        <v>45</v>
      </c>
      <c r="AD4" s="73" t="s">
        <v>46</v>
      </c>
      <c r="AE4" s="73" t="s">
        <v>131</v>
      </c>
      <c r="AF4" s="73" t="s">
        <v>47</v>
      </c>
      <c r="AG4" s="74" t="s">
        <v>48</v>
      </c>
      <c r="AH4" s="256"/>
      <c r="AI4" s="265"/>
      <c r="AJ4" s="73" t="s">
        <v>43</v>
      </c>
      <c r="AK4" s="73" t="s">
        <v>49</v>
      </c>
      <c r="AL4" s="73" t="s">
        <v>44</v>
      </c>
      <c r="AM4" s="73" t="s">
        <v>45</v>
      </c>
      <c r="AN4" s="73" t="s">
        <v>46</v>
      </c>
      <c r="AO4" s="73" t="s">
        <v>131</v>
      </c>
      <c r="AP4" s="73" t="s">
        <v>47</v>
      </c>
      <c r="AQ4" s="74" t="s">
        <v>48</v>
      </c>
      <c r="AR4" s="79"/>
      <c r="AS4" s="73"/>
      <c r="AT4" s="73" t="s">
        <v>132</v>
      </c>
      <c r="AU4" s="73" t="s">
        <v>133</v>
      </c>
      <c r="AV4" s="73" t="s">
        <v>134</v>
      </c>
      <c r="AW4" s="73" t="s">
        <v>135</v>
      </c>
      <c r="AX4" s="73" t="s">
        <v>136</v>
      </c>
      <c r="AY4" s="73" t="s">
        <v>131</v>
      </c>
      <c r="AZ4" s="73" t="s">
        <v>137</v>
      </c>
      <c r="BA4" s="74" t="s">
        <v>138</v>
      </c>
      <c r="BB4" s="3"/>
      <c r="BC4" s="3"/>
      <c r="BD4" s="73" t="s">
        <v>132</v>
      </c>
      <c r="BE4" s="73" t="s">
        <v>133</v>
      </c>
      <c r="BF4" s="73" t="s">
        <v>134</v>
      </c>
      <c r="BG4" s="73" t="s">
        <v>135</v>
      </c>
      <c r="BH4" s="73" t="s">
        <v>136</v>
      </c>
      <c r="BI4" s="73" t="s">
        <v>131</v>
      </c>
      <c r="BJ4" s="73" t="s">
        <v>137</v>
      </c>
      <c r="BK4" s="74" t="s">
        <v>138</v>
      </c>
      <c r="BL4" s="45"/>
      <c r="BM4" s="204" t="s">
        <v>118</v>
      </c>
    </row>
    <row r="5" spans="1:65" ht="12.75" customHeight="1" x14ac:dyDescent="0.2">
      <c r="A5" s="201" t="s">
        <v>51</v>
      </c>
      <c r="B5" s="202" t="s">
        <v>52</v>
      </c>
      <c r="C5" s="383">
        <v>15</v>
      </c>
      <c r="D5" s="257"/>
      <c r="E5" s="262"/>
      <c r="F5" s="237"/>
      <c r="G5" s="237"/>
      <c r="H5" s="237"/>
      <c r="I5" s="237"/>
      <c r="J5" s="237"/>
      <c r="K5" s="237"/>
      <c r="L5" s="237"/>
      <c r="M5" s="237"/>
      <c r="N5" s="257"/>
      <c r="O5" s="266"/>
      <c r="P5" s="237"/>
      <c r="Q5" s="237"/>
      <c r="R5" s="237"/>
      <c r="S5" s="237"/>
      <c r="T5" s="237"/>
      <c r="U5" s="237"/>
      <c r="V5" s="237"/>
      <c r="W5" s="237"/>
      <c r="X5" s="267"/>
      <c r="Y5" s="270"/>
      <c r="Z5" s="203"/>
      <c r="AA5" s="203"/>
      <c r="AB5" s="203"/>
      <c r="AC5" s="203"/>
      <c r="AD5" s="203"/>
      <c r="AE5" s="203"/>
      <c r="AF5" s="203"/>
      <c r="AG5" s="203"/>
      <c r="AH5" s="267"/>
      <c r="AI5" s="270"/>
      <c r="AJ5" s="203"/>
      <c r="AK5" s="203"/>
      <c r="AL5" s="203"/>
      <c r="AM5" s="203"/>
      <c r="AN5" s="203"/>
      <c r="AO5" s="203"/>
      <c r="AP5" s="203"/>
      <c r="AQ5" s="203"/>
      <c r="AR5" s="79"/>
      <c r="AS5" s="73"/>
      <c r="AT5" s="73"/>
      <c r="AU5" s="73"/>
      <c r="AV5" s="73"/>
      <c r="AW5" s="73"/>
      <c r="AX5" s="73"/>
      <c r="AY5" s="73"/>
      <c r="AZ5" s="73"/>
      <c r="BA5" s="74"/>
      <c r="BB5" s="3"/>
      <c r="BC5" s="3"/>
      <c r="BD5" s="3"/>
      <c r="BE5" s="3"/>
      <c r="BF5" s="3"/>
      <c r="BG5" s="3"/>
      <c r="BH5" s="3"/>
      <c r="BI5" s="249"/>
      <c r="BJ5" s="3"/>
      <c r="BK5" s="45"/>
      <c r="BL5" s="45"/>
      <c r="BM5" s="384" t="s">
        <v>141</v>
      </c>
    </row>
    <row r="6" spans="1:65" ht="12.75" customHeight="1" x14ac:dyDescent="0.2">
      <c r="A6" s="201" t="s">
        <v>53</v>
      </c>
      <c r="B6" s="202" t="s">
        <v>54</v>
      </c>
      <c r="C6" s="383">
        <v>10</v>
      </c>
      <c r="D6" s="257"/>
      <c r="E6" s="262"/>
      <c r="F6" s="237"/>
      <c r="G6" s="237"/>
      <c r="H6" s="237"/>
      <c r="I6" s="237"/>
      <c r="J6" s="237"/>
      <c r="K6" s="237"/>
      <c r="L6" s="237"/>
      <c r="M6" s="237"/>
      <c r="N6" s="257"/>
      <c r="O6" s="266"/>
      <c r="P6" s="237"/>
      <c r="Q6" s="237"/>
      <c r="R6" s="237"/>
      <c r="S6" s="237"/>
      <c r="T6" s="237"/>
      <c r="U6" s="237"/>
      <c r="V6" s="237"/>
      <c r="W6" s="237"/>
      <c r="X6" s="267"/>
      <c r="Y6" s="270"/>
      <c r="Z6" s="203"/>
      <c r="AA6" s="203"/>
      <c r="AB6" s="203"/>
      <c r="AC6" s="203"/>
      <c r="AD6" s="203"/>
      <c r="AE6" s="203"/>
      <c r="AF6" s="203"/>
      <c r="AG6" s="203"/>
      <c r="AH6" s="267"/>
      <c r="AI6" s="270"/>
      <c r="AJ6" s="203"/>
      <c r="AK6" s="203"/>
      <c r="AL6" s="203"/>
      <c r="AM6" s="203"/>
      <c r="AN6" s="203"/>
      <c r="AO6" s="203"/>
      <c r="AP6" s="203"/>
      <c r="AQ6" s="203"/>
      <c r="AR6" s="79"/>
      <c r="AS6" s="73"/>
      <c r="AT6" s="73"/>
      <c r="AU6" s="73"/>
      <c r="AV6" s="73"/>
      <c r="AW6" s="73"/>
      <c r="AX6" s="73"/>
      <c r="AY6" s="73"/>
      <c r="AZ6" s="73"/>
      <c r="BA6" s="74"/>
      <c r="BB6" s="3"/>
      <c r="BC6" s="3"/>
      <c r="BD6" s="3"/>
      <c r="BE6" s="3"/>
      <c r="BF6" s="3"/>
      <c r="BG6" s="3"/>
      <c r="BH6" s="3"/>
      <c r="BI6" s="249"/>
      <c r="BJ6" s="3"/>
      <c r="BK6" s="45"/>
      <c r="BL6" s="45"/>
      <c r="BM6" s="384" t="s">
        <v>141</v>
      </c>
    </row>
    <row r="7" spans="1:65" ht="12.75" customHeight="1" x14ac:dyDescent="0.2">
      <c r="A7" s="201" t="s">
        <v>63</v>
      </c>
      <c r="B7" s="202"/>
      <c r="C7" s="383">
        <v>52</v>
      </c>
      <c r="D7" s="257"/>
      <c r="E7" s="262"/>
      <c r="F7" s="237"/>
      <c r="G7" s="237"/>
      <c r="H7" s="237"/>
      <c r="I7" s="237"/>
      <c r="J7" s="237"/>
      <c r="K7" s="237"/>
      <c r="L7" s="237"/>
      <c r="M7" s="237"/>
      <c r="N7" s="257"/>
      <c r="O7" s="266"/>
      <c r="P7" s="237"/>
      <c r="Q7" s="237"/>
      <c r="R7" s="237"/>
      <c r="S7" s="237"/>
      <c r="T7" s="237"/>
      <c r="U7" s="237"/>
      <c r="V7" s="237"/>
      <c r="W7" s="237"/>
      <c r="X7" s="267"/>
      <c r="Y7" s="270"/>
      <c r="Z7" s="203"/>
      <c r="AA7" s="203"/>
      <c r="AB7" s="203"/>
      <c r="AC7" s="203"/>
      <c r="AD7" s="203"/>
      <c r="AE7" s="203"/>
      <c r="AF7" s="203"/>
      <c r="AG7" s="203"/>
      <c r="AH7" s="267"/>
      <c r="AI7" s="270"/>
      <c r="AJ7" s="203"/>
      <c r="AK7" s="203"/>
      <c r="AL7" s="203"/>
      <c r="AM7" s="203"/>
      <c r="AN7" s="203"/>
      <c r="AO7" s="203"/>
      <c r="AP7" s="203"/>
      <c r="AQ7" s="203"/>
      <c r="AR7" s="79"/>
      <c r="AS7" s="73"/>
      <c r="AT7" s="73"/>
      <c r="AU7" s="73"/>
      <c r="AV7" s="73"/>
      <c r="AW7" s="73"/>
      <c r="AX7" s="73"/>
      <c r="AY7" s="73"/>
      <c r="AZ7" s="73"/>
      <c r="BA7" s="74"/>
      <c r="BB7" s="3"/>
      <c r="BC7" s="3"/>
      <c r="BD7" s="3"/>
      <c r="BE7" s="3"/>
      <c r="BF7" s="3"/>
      <c r="BG7" s="3"/>
      <c r="BH7" s="3"/>
      <c r="BI7" s="249"/>
      <c r="BJ7" s="3"/>
      <c r="BK7" s="45"/>
      <c r="BL7" s="45"/>
      <c r="BM7" s="384" t="s">
        <v>142</v>
      </c>
    </row>
    <row r="8" spans="1:65" x14ac:dyDescent="0.2">
      <c r="A8" s="4" t="s">
        <v>117</v>
      </c>
      <c r="B8" s="47" t="s">
        <v>4</v>
      </c>
      <c r="C8" s="5"/>
      <c r="D8" s="257"/>
      <c r="E8" s="262"/>
      <c r="F8" s="5"/>
      <c r="G8" s="182">
        <v>0.5</v>
      </c>
      <c r="H8" s="182">
        <v>1</v>
      </c>
      <c r="I8" s="182">
        <v>1.5</v>
      </c>
      <c r="J8" s="182">
        <v>2</v>
      </c>
      <c r="K8" s="182">
        <v>2.5</v>
      </c>
      <c r="L8" s="182">
        <v>3</v>
      </c>
      <c r="M8" s="183">
        <v>3.5</v>
      </c>
      <c r="N8" s="257"/>
      <c r="O8" s="262"/>
      <c r="P8" s="5"/>
      <c r="Q8" s="182">
        <v>0.5</v>
      </c>
      <c r="R8" s="182">
        <v>1</v>
      </c>
      <c r="S8" s="182">
        <v>1.5</v>
      </c>
      <c r="T8" s="182">
        <v>2</v>
      </c>
      <c r="U8" s="182">
        <v>2.5</v>
      </c>
      <c r="V8" s="182">
        <v>3</v>
      </c>
      <c r="W8" s="183">
        <v>3.5</v>
      </c>
      <c r="X8" s="257"/>
      <c r="Y8" s="262"/>
      <c r="Z8" s="182"/>
      <c r="AA8" s="182"/>
      <c r="AB8" s="182"/>
      <c r="AC8" s="182"/>
      <c r="AD8" s="182"/>
      <c r="AE8" s="182"/>
      <c r="AF8" s="182"/>
      <c r="AG8" s="183"/>
      <c r="AH8" s="257"/>
      <c r="AI8" s="273"/>
      <c r="AJ8" s="182"/>
      <c r="AK8" s="182"/>
      <c r="AL8" s="182"/>
      <c r="AM8" s="182"/>
      <c r="AN8" s="182"/>
      <c r="AO8" s="182"/>
      <c r="AP8" s="182"/>
      <c r="AQ8" s="183"/>
      <c r="AR8" s="80"/>
      <c r="AS8" s="70"/>
      <c r="AT8" s="70"/>
      <c r="AU8" s="70"/>
      <c r="AV8" s="70"/>
      <c r="AW8" s="70"/>
      <c r="AX8" s="70"/>
      <c r="AY8" s="70"/>
      <c r="AZ8" s="70"/>
      <c r="BA8" s="68"/>
      <c r="BB8" s="5"/>
      <c r="BC8" s="5"/>
      <c r="BD8" s="5"/>
      <c r="BE8" s="5"/>
      <c r="BF8" s="5"/>
      <c r="BG8" s="5"/>
      <c r="BH8" s="5"/>
      <c r="BI8" s="5"/>
      <c r="BJ8" s="5"/>
      <c r="BK8" s="47"/>
      <c r="BL8" s="47"/>
      <c r="BM8" s="204" t="s">
        <v>119</v>
      </c>
    </row>
    <row r="9" spans="1:65" x14ac:dyDescent="0.2">
      <c r="A9" s="4" t="s">
        <v>31</v>
      </c>
      <c r="B9" s="47" t="s">
        <v>2</v>
      </c>
      <c r="C9" s="5"/>
      <c r="D9" s="258">
        <v>-80.180000000000007</v>
      </c>
      <c r="E9" s="263">
        <v>-106</v>
      </c>
      <c r="F9" s="199">
        <v>-116</v>
      </c>
      <c r="G9" s="199">
        <f>$F$9+G8</f>
        <v>-115.5</v>
      </c>
      <c r="H9" s="199">
        <f t="shared" ref="H9:M9" si="0">$F$9+H8</f>
        <v>-115</v>
      </c>
      <c r="I9" s="199">
        <f t="shared" si="0"/>
        <v>-114.5</v>
      </c>
      <c r="J9" s="199">
        <f t="shared" si="0"/>
        <v>-114</v>
      </c>
      <c r="K9" s="199">
        <f t="shared" si="0"/>
        <v>-113.5</v>
      </c>
      <c r="L9" s="199">
        <f t="shared" si="0"/>
        <v>-113</v>
      </c>
      <c r="M9" s="199">
        <f t="shared" si="0"/>
        <v>-112.5</v>
      </c>
      <c r="N9" s="258">
        <v>-80.180000000000007</v>
      </c>
      <c r="O9" s="263">
        <v>-106</v>
      </c>
      <c r="P9" s="199">
        <v>-116</v>
      </c>
      <c r="Q9" s="199">
        <f>$P$9+Q8</f>
        <v>-115.5</v>
      </c>
      <c r="R9" s="199">
        <f t="shared" ref="R9:W9" si="1">$P$9+R8</f>
        <v>-115</v>
      </c>
      <c r="S9" s="199">
        <f t="shared" si="1"/>
        <v>-114.5</v>
      </c>
      <c r="T9" s="199">
        <f t="shared" si="1"/>
        <v>-114</v>
      </c>
      <c r="U9" s="199">
        <f t="shared" si="1"/>
        <v>-113.5</v>
      </c>
      <c r="V9" s="199">
        <f t="shared" si="1"/>
        <v>-113</v>
      </c>
      <c r="W9" s="199">
        <f t="shared" si="1"/>
        <v>-112.5</v>
      </c>
      <c r="X9" s="257"/>
      <c r="Y9" s="262"/>
      <c r="Z9" s="5"/>
      <c r="AA9" s="5"/>
      <c r="AB9" s="5"/>
      <c r="AC9" s="5"/>
      <c r="AD9" s="5"/>
      <c r="AE9" s="5"/>
      <c r="AF9" s="5"/>
      <c r="AG9" s="47"/>
      <c r="AH9" s="257"/>
      <c r="AI9" s="262"/>
      <c r="AJ9" s="5"/>
      <c r="AK9" s="5"/>
      <c r="AL9" s="5"/>
      <c r="AM9" s="5"/>
      <c r="AN9" s="5"/>
      <c r="AO9" s="5"/>
      <c r="AP9" s="70"/>
      <c r="AQ9" s="68"/>
      <c r="AR9" s="80"/>
      <c r="AS9" s="70"/>
      <c r="AT9" s="70"/>
      <c r="AU9" s="70"/>
      <c r="AV9" s="70"/>
      <c r="AW9" s="70"/>
      <c r="AX9" s="70"/>
      <c r="AY9" s="70"/>
      <c r="AZ9" s="70"/>
      <c r="BA9" s="68"/>
      <c r="BB9" s="5"/>
      <c r="BC9" s="5"/>
      <c r="BD9" s="5"/>
      <c r="BE9" s="5"/>
      <c r="BF9" s="5"/>
      <c r="BG9" s="5"/>
      <c r="BH9" s="5"/>
      <c r="BI9" s="5"/>
      <c r="BJ9" s="5"/>
      <c r="BK9" s="47"/>
      <c r="BL9" s="47"/>
      <c r="BM9" s="204" t="s">
        <v>120</v>
      </c>
    </row>
    <row r="10" spans="1:65" x14ac:dyDescent="0.2">
      <c r="A10" s="4" t="s">
        <v>3</v>
      </c>
      <c r="B10" s="47" t="s">
        <v>4</v>
      </c>
      <c r="C10" s="5"/>
      <c r="D10" s="257"/>
      <c r="E10" s="262"/>
      <c r="F10" s="5"/>
      <c r="G10" s="5"/>
      <c r="H10" s="5"/>
      <c r="I10" s="5"/>
      <c r="J10" s="5"/>
      <c r="K10" s="5"/>
      <c r="L10" s="5"/>
      <c r="M10" s="47"/>
      <c r="N10" s="257"/>
      <c r="O10" s="262"/>
      <c r="P10" s="5"/>
      <c r="Q10" s="5"/>
      <c r="R10" s="5"/>
      <c r="S10" s="5"/>
      <c r="T10" s="5"/>
      <c r="U10" s="5"/>
      <c r="V10" s="5"/>
      <c r="W10" s="47"/>
      <c r="X10" s="258">
        <v>-1.75</v>
      </c>
      <c r="Y10" s="263">
        <v>-1.75</v>
      </c>
      <c r="Z10" s="200">
        <v>3</v>
      </c>
      <c r="AA10" s="200">
        <f>Z10</f>
        <v>3</v>
      </c>
      <c r="AB10" s="200">
        <f t="shared" ref="AB10:AG10" si="2">AA10</f>
        <v>3</v>
      </c>
      <c r="AC10" s="200">
        <f t="shared" si="2"/>
        <v>3</v>
      </c>
      <c r="AD10" s="200">
        <f t="shared" si="2"/>
        <v>3</v>
      </c>
      <c r="AE10" s="200">
        <f t="shared" si="2"/>
        <v>3</v>
      </c>
      <c r="AF10" s="200">
        <f t="shared" si="2"/>
        <v>3</v>
      </c>
      <c r="AG10" s="200">
        <f t="shared" si="2"/>
        <v>3</v>
      </c>
      <c r="AH10" s="258">
        <v>-1.75</v>
      </c>
      <c r="AI10" s="263">
        <v>-1.75</v>
      </c>
      <c r="AJ10" s="200">
        <v>-1.75</v>
      </c>
      <c r="AK10" s="200">
        <f>AJ10</f>
        <v>-1.75</v>
      </c>
      <c r="AL10" s="200">
        <f t="shared" ref="AL10:AQ10" si="3">AK10</f>
        <v>-1.75</v>
      </c>
      <c r="AM10" s="200">
        <f t="shared" si="3"/>
        <v>-1.75</v>
      </c>
      <c r="AN10" s="200">
        <f t="shared" si="3"/>
        <v>-1.75</v>
      </c>
      <c r="AO10" s="200">
        <f t="shared" si="3"/>
        <v>-1.75</v>
      </c>
      <c r="AP10" s="200">
        <f t="shared" si="3"/>
        <v>-1.75</v>
      </c>
      <c r="AQ10" s="200">
        <f t="shared" si="3"/>
        <v>-1.75</v>
      </c>
      <c r="AR10" s="81"/>
      <c r="AS10" s="77"/>
      <c r="AT10" s="77"/>
      <c r="AU10" s="77"/>
      <c r="AV10" s="77"/>
      <c r="AW10" s="77"/>
      <c r="AX10" s="77"/>
      <c r="AY10" s="77"/>
      <c r="AZ10" s="77"/>
      <c r="BA10" s="369"/>
      <c r="BB10" s="6"/>
      <c r="BC10" s="6"/>
      <c r="BD10" s="6"/>
      <c r="BE10" s="6"/>
      <c r="BF10" s="6"/>
      <c r="BG10" s="6"/>
      <c r="BH10" s="6"/>
      <c r="BI10" s="6"/>
      <c r="BJ10" s="6"/>
      <c r="BK10" s="61"/>
      <c r="BL10" s="61"/>
      <c r="BM10" s="204" t="s">
        <v>120</v>
      </c>
    </row>
    <row r="11" spans="1:65" x14ac:dyDescent="0.2">
      <c r="A11" s="4"/>
      <c r="B11" s="47"/>
      <c r="C11" s="5"/>
      <c r="D11" s="257"/>
      <c r="E11" s="262"/>
      <c r="F11" s="5"/>
      <c r="G11" s="5"/>
      <c r="H11" s="5"/>
      <c r="I11" s="5"/>
      <c r="J11" s="5"/>
      <c r="K11" s="5"/>
      <c r="L11" s="5"/>
      <c r="M11" s="47"/>
      <c r="N11" s="257"/>
      <c r="O11" s="262"/>
      <c r="P11" s="5"/>
      <c r="Q11" s="5"/>
      <c r="R11" s="5"/>
      <c r="S11" s="5"/>
      <c r="T11" s="5"/>
      <c r="U11" s="5"/>
      <c r="V11" s="5"/>
      <c r="W11" s="47"/>
      <c r="X11" s="268"/>
      <c r="Y11" s="271"/>
      <c r="Z11" s="11"/>
      <c r="AA11" s="11"/>
      <c r="AB11" s="11"/>
      <c r="AC11" s="11"/>
      <c r="AD11" s="11"/>
      <c r="AE11" s="11"/>
      <c r="AF11" s="11"/>
      <c r="AG11" s="48"/>
      <c r="AH11" s="268"/>
      <c r="AI11" s="271"/>
      <c r="AJ11" s="11"/>
      <c r="AK11" s="11"/>
      <c r="AL11" s="11"/>
      <c r="AM11" s="11"/>
      <c r="AN11" s="11"/>
      <c r="AO11" s="11"/>
      <c r="AP11" s="57"/>
      <c r="AQ11" s="58"/>
      <c r="AR11" s="82"/>
      <c r="AS11" s="57"/>
      <c r="AT11" s="57"/>
      <c r="AU11" s="57"/>
      <c r="AV11" s="57"/>
      <c r="AW11" s="57"/>
      <c r="AX11" s="57"/>
      <c r="AY11" s="57"/>
      <c r="AZ11" s="57"/>
      <c r="BA11" s="58"/>
      <c r="BB11" s="6"/>
      <c r="BC11" s="6"/>
      <c r="BD11" s="6"/>
      <c r="BE11" s="6"/>
      <c r="BF11" s="6"/>
      <c r="BG11" s="6"/>
      <c r="BH11" s="6"/>
      <c r="BI11" s="6"/>
      <c r="BJ11" s="6"/>
      <c r="BK11" s="61"/>
      <c r="BL11" s="61"/>
      <c r="BM11" s="22"/>
    </row>
    <row r="12" spans="1:65" ht="13.5" thickBot="1" x14ac:dyDescent="0.25">
      <c r="A12" s="210" t="s">
        <v>140</v>
      </c>
      <c r="B12" s="245"/>
      <c r="C12" s="253"/>
      <c r="D12" s="259"/>
      <c r="E12" s="264"/>
      <c r="F12" s="14"/>
      <c r="G12" s="14"/>
      <c r="H12" s="14"/>
      <c r="I12" s="14"/>
      <c r="J12" s="14"/>
      <c r="K12" s="14"/>
      <c r="L12" s="14"/>
      <c r="M12" s="55"/>
      <c r="N12" s="259"/>
      <c r="O12" s="264"/>
      <c r="P12" s="14"/>
      <c r="Q12" s="14"/>
      <c r="R12" s="14"/>
      <c r="S12" s="14"/>
      <c r="T12" s="14"/>
      <c r="U12" s="14"/>
      <c r="V12" s="14"/>
      <c r="W12" s="55"/>
      <c r="X12" s="269"/>
      <c r="Y12" s="272"/>
      <c r="Z12" s="18"/>
      <c r="AA12" s="18"/>
      <c r="AB12" s="18"/>
      <c r="AC12" s="18"/>
      <c r="AD12" s="18"/>
      <c r="AE12" s="18"/>
      <c r="AF12" s="18"/>
      <c r="AG12" s="49"/>
      <c r="AH12" s="269"/>
      <c r="AI12" s="272"/>
      <c r="AJ12" s="18"/>
      <c r="AK12" s="18"/>
      <c r="AL12" s="18"/>
      <c r="AM12" s="18"/>
      <c r="AN12" s="18"/>
      <c r="AO12" s="18"/>
      <c r="AP12" s="71"/>
      <c r="AQ12" s="69"/>
      <c r="AR12" s="83"/>
      <c r="AS12" s="71"/>
      <c r="AT12" s="71"/>
      <c r="AU12" s="71"/>
      <c r="AV12" s="71"/>
      <c r="AW12" s="71"/>
      <c r="AX12" s="71"/>
      <c r="AY12" s="71"/>
      <c r="AZ12" s="71"/>
      <c r="BA12" s="69"/>
      <c r="BB12" s="15"/>
      <c r="BC12" s="15"/>
      <c r="BD12" s="15"/>
      <c r="BE12" s="15"/>
      <c r="BF12" s="15"/>
      <c r="BG12" s="15"/>
      <c r="BH12" s="15"/>
      <c r="BI12" s="15"/>
      <c r="BJ12" s="15"/>
      <c r="BK12" s="84"/>
      <c r="BL12" s="84"/>
      <c r="BM12" s="23"/>
    </row>
    <row r="13" spans="1:65" x14ac:dyDescent="0.2">
      <c r="A13" s="41"/>
      <c r="B13" s="12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24"/>
    </row>
    <row r="14" spans="1:65" ht="13.5" thickBot="1" x14ac:dyDescent="0.25">
      <c r="A14" s="16"/>
      <c r="B14" s="5"/>
      <c r="C14" s="5"/>
      <c r="D14" s="14"/>
      <c r="E14" s="14"/>
      <c r="F14" s="5"/>
      <c r="G14" s="5"/>
      <c r="H14" s="5"/>
      <c r="I14" s="5"/>
      <c r="J14" s="5"/>
      <c r="K14" s="5"/>
      <c r="L14" s="5"/>
      <c r="M14" s="5"/>
      <c r="N14" s="14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x14ac:dyDescent="0.2">
      <c r="A15" s="1" t="s">
        <v>13</v>
      </c>
      <c r="B15" s="195"/>
      <c r="C15" s="12"/>
      <c r="D15" s="374" t="s">
        <v>108</v>
      </c>
      <c r="E15" s="375"/>
      <c r="F15" s="376"/>
      <c r="G15" s="376"/>
      <c r="H15" s="376"/>
      <c r="I15" s="376"/>
      <c r="J15" s="376"/>
      <c r="K15" s="376"/>
      <c r="L15" s="376"/>
      <c r="M15" s="377"/>
      <c r="N15" s="374" t="s">
        <v>109</v>
      </c>
      <c r="O15" s="375"/>
      <c r="P15" s="376"/>
      <c r="Q15" s="376"/>
      <c r="R15" s="376"/>
      <c r="S15" s="376"/>
      <c r="T15" s="376"/>
      <c r="U15" s="376"/>
      <c r="V15" s="376"/>
      <c r="W15" s="377"/>
      <c r="X15" s="374" t="s">
        <v>110</v>
      </c>
      <c r="Y15" s="375"/>
      <c r="Z15" s="376"/>
      <c r="AA15" s="376"/>
      <c r="AB15" s="376"/>
      <c r="AC15" s="376"/>
      <c r="AD15" s="376"/>
      <c r="AE15" s="376"/>
      <c r="AF15" s="376"/>
      <c r="AG15" s="377"/>
      <c r="AH15" s="374" t="s">
        <v>111</v>
      </c>
      <c r="AI15" s="375"/>
      <c r="AJ15" s="376"/>
      <c r="AK15" s="376"/>
      <c r="AL15" s="376"/>
      <c r="AM15" s="376"/>
      <c r="AN15" s="376"/>
      <c r="AO15" s="376"/>
      <c r="AP15" s="376"/>
      <c r="AQ15" s="377"/>
      <c r="AR15" s="56"/>
      <c r="AS15" s="12"/>
      <c r="AT15" s="12"/>
      <c r="AU15" s="12"/>
      <c r="AV15" s="12"/>
      <c r="AW15" s="12"/>
      <c r="AX15" s="12"/>
      <c r="AY15" s="247"/>
      <c r="AZ15" s="12"/>
      <c r="BA15" s="248"/>
      <c r="BB15" s="13"/>
      <c r="BC15" s="13"/>
      <c r="BD15" s="13"/>
      <c r="BE15" s="13"/>
      <c r="BF15" s="13"/>
      <c r="BG15" s="13"/>
      <c r="BH15" s="13"/>
      <c r="BI15" s="13"/>
      <c r="BJ15" s="13"/>
      <c r="BK15" s="60"/>
      <c r="BL15" s="60"/>
      <c r="BM15" s="29"/>
    </row>
    <row r="16" spans="1:65" x14ac:dyDescent="0.2">
      <c r="A16" s="59"/>
      <c r="B16" s="47"/>
      <c r="C16" s="5"/>
      <c r="D16" s="255" t="s">
        <v>29</v>
      </c>
      <c r="E16" s="260" t="s">
        <v>30</v>
      </c>
      <c r="F16" s="378" t="s">
        <v>76</v>
      </c>
      <c r="G16" s="378"/>
      <c r="H16" s="379"/>
      <c r="I16" s="379"/>
      <c r="J16" s="379"/>
      <c r="K16" s="379"/>
      <c r="L16" s="379"/>
      <c r="M16" s="380"/>
      <c r="N16" s="255" t="s">
        <v>29</v>
      </c>
      <c r="O16" s="260" t="s">
        <v>30</v>
      </c>
      <c r="P16" s="378" t="s">
        <v>76</v>
      </c>
      <c r="Q16" s="378"/>
      <c r="R16" s="379"/>
      <c r="S16" s="379"/>
      <c r="T16" s="379"/>
      <c r="U16" s="379"/>
      <c r="V16" s="379"/>
      <c r="W16" s="380"/>
      <c r="X16" s="255" t="s">
        <v>29</v>
      </c>
      <c r="Y16" s="260" t="s">
        <v>30</v>
      </c>
      <c r="Z16" s="378" t="s">
        <v>76</v>
      </c>
      <c r="AA16" s="378"/>
      <c r="AB16" s="379"/>
      <c r="AC16" s="379"/>
      <c r="AD16" s="379"/>
      <c r="AE16" s="379"/>
      <c r="AF16" s="379"/>
      <c r="AG16" s="380"/>
      <c r="AH16" s="255" t="s">
        <v>29</v>
      </c>
      <c r="AI16" s="260" t="s">
        <v>30</v>
      </c>
      <c r="AJ16" s="378" t="s">
        <v>76</v>
      </c>
      <c r="AK16" s="378"/>
      <c r="AL16" s="379"/>
      <c r="AM16" s="379"/>
      <c r="AN16" s="379"/>
      <c r="AO16" s="379"/>
      <c r="AP16" s="379"/>
      <c r="AQ16" s="380"/>
      <c r="AR16" s="46"/>
      <c r="AS16" s="5"/>
      <c r="AT16" s="5"/>
      <c r="AU16" s="5"/>
      <c r="AV16" s="5"/>
      <c r="AW16" s="5"/>
      <c r="AX16" s="5"/>
      <c r="AY16" s="5"/>
      <c r="AZ16" s="5"/>
      <c r="BA16" s="250"/>
      <c r="BB16" s="6"/>
      <c r="BC16" s="6"/>
      <c r="BD16" s="6"/>
      <c r="BE16" s="6"/>
      <c r="BF16" s="6"/>
      <c r="BG16" s="6"/>
      <c r="BH16" s="6"/>
      <c r="BI16" s="6"/>
      <c r="BJ16" s="6"/>
      <c r="BK16" s="61"/>
      <c r="BL16" s="61"/>
      <c r="BM16" s="22"/>
    </row>
    <row r="17" spans="1:65" x14ac:dyDescent="0.2">
      <c r="A17" s="4" t="s">
        <v>6</v>
      </c>
      <c r="B17" s="47" t="s">
        <v>59</v>
      </c>
      <c r="C17" s="5"/>
      <c r="D17" s="274">
        <f>(10^9)*10^(D9/10)*$C5/15</f>
        <v>9.5940063151592962</v>
      </c>
      <c r="E17" s="276">
        <f>(10^9)*10^(E9/10)*$C5/15</f>
        <v>2.511886431509576E-2</v>
      </c>
      <c r="F17" s="8">
        <f>(10^9)*10^(F9/10)*$C5/15</f>
        <v>2.5118864315095729E-3</v>
      </c>
      <c r="G17" s="8">
        <f>(10^9)*10^(G9/10)*$C5/15</f>
        <v>2.8183829312644444E-3</v>
      </c>
      <c r="H17" s="8">
        <f>(10^9)*10^(H9/10)*$C5/15</f>
        <v>3.1622776601683668E-3</v>
      </c>
      <c r="I17" s="8">
        <f>(10^9)*10^(I9/10)*$C5/15</f>
        <v>3.5481338923357515E-3</v>
      </c>
      <c r="J17" s="8">
        <f>(10^9)*10^(J9/10)*$C5/15</f>
        <v>3.9810717055349535E-3</v>
      </c>
      <c r="K17" s="8">
        <f>(10^9)*10^(K9/10)*$C5/15</f>
        <v>4.4668359215096235E-3</v>
      </c>
      <c r="L17" s="8">
        <f>(10^9)*10^(L9/10)*$C5/15</f>
        <v>5.0118723362726943E-3</v>
      </c>
      <c r="M17" s="8">
        <f>(10^9)*10^(M9/10)*$C5/15</f>
        <v>5.6234132519034762E-3</v>
      </c>
      <c r="N17" s="274">
        <f>(10^9)*10^(N9/10)*$C5/15</f>
        <v>9.5940063151592962</v>
      </c>
      <c r="O17" s="276">
        <f>(10^9)*10^(O9/10)*$C5/15</f>
        <v>2.511886431509576E-2</v>
      </c>
      <c r="P17" s="8">
        <f>(10^9)*10^(P9/10)*$C5/15</f>
        <v>2.5118864315095729E-3</v>
      </c>
      <c r="Q17" s="8">
        <f>(10^9)*10^(Q9/10)*$C5/15</f>
        <v>2.8183829312644444E-3</v>
      </c>
      <c r="R17" s="8">
        <f>(10^9)*10^(R9/10)*$C5/15</f>
        <v>3.1622776601683668E-3</v>
      </c>
      <c r="S17" s="8">
        <f>(10^9)*10^(S9/10)*$C5/15</f>
        <v>3.5481338923357515E-3</v>
      </c>
      <c r="T17" s="8">
        <f>(10^9)*10^(T9/10)*$C5/15</f>
        <v>3.9810717055349535E-3</v>
      </c>
      <c r="U17" s="8">
        <f>(10^9)*10^(U9/10)*$C5/15</f>
        <v>4.4668359215096235E-3</v>
      </c>
      <c r="V17" s="8">
        <f>(10^9)*10^(V9/10)*$C5/15</f>
        <v>5.0118723362726943E-3</v>
      </c>
      <c r="W17" s="8">
        <f>(10^9)*10^(W9/10)*$C5/15</f>
        <v>5.6234132519034762E-3</v>
      </c>
      <c r="X17" s="274">
        <f>(10^9)*10^((X10+D9)/10)*$C5/15</f>
        <v>6.4120957658515794</v>
      </c>
      <c r="Y17" s="276">
        <f>(10^9)*10^((Y10+E9)/10)*$C5/15</f>
        <v>1.6788040181225542E-2</v>
      </c>
      <c r="Z17" s="8">
        <f>(10^9)*10^((Z10+F9)/10)*$C5/15</f>
        <v>5.0118723362726943E-3</v>
      </c>
      <c r="AA17" s="8">
        <f>(10^9)*10^((AA10+G9)/10)*$C5/15</f>
        <v>5.6234132519034762E-3</v>
      </c>
      <c r="AB17" s="8">
        <f>(10^9)*10^((AB10+H9)/10)*$C5/15</f>
        <v>6.3095734448019346E-3</v>
      </c>
      <c r="AC17" s="8">
        <f>(10^9)*10^((AC10+I9)/10)*$C5/15</f>
        <v>7.0794578438413535E-3</v>
      </c>
      <c r="AD17" s="8">
        <f>(10^9)*10^((AD10+J9)/10)*$C5/15</f>
        <v>7.9432823472428103E-3</v>
      </c>
      <c r="AE17" s="8">
        <f>(10^9)*10^((AE10+K9)/10)*$C5/15</f>
        <v>8.9125093813374155E-3</v>
      </c>
      <c r="AF17" s="8">
        <f>(10^9)*10^((AF10+L9)/10)*$C5/15</f>
        <v>0.01</v>
      </c>
      <c r="AG17" s="8">
        <f>(10^9)*10^((AG10+M9)/10)*$C5/15</f>
        <v>1.1220184543019613E-2</v>
      </c>
      <c r="AH17" s="274">
        <f>(10^9)*10^((AH10+N9)/10)*$C5/15</f>
        <v>6.4120957658515794</v>
      </c>
      <c r="AI17" s="276">
        <f>(10^9)*10^((AI10+O9)/10)*$C5/15</f>
        <v>1.6788040181225542E-2</v>
      </c>
      <c r="AJ17" s="8">
        <f>(10^9)*10^((AJ10+P9)/10)*$C5/15</f>
        <v>1.6788040181225524E-3</v>
      </c>
      <c r="AK17" s="8">
        <f>(10^9)*10^((AK10+Q9)/10)*$C5/15</f>
        <v>1.8836490894897973E-3</v>
      </c>
      <c r="AL17" s="8">
        <f>(10^9)*10^((AL10+R9)/10)*$C5/15</f>
        <v>2.1134890398366349E-3</v>
      </c>
      <c r="AM17" s="8">
        <f>(10^9)*10^((AM10+S9)/10)*$C5/15</f>
        <v>2.3713737056616489E-3</v>
      </c>
      <c r="AN17" s="8">
        <f>(10^9)*10^((AN10+T9)/10)*$C5/15</f>
        <v>2.6607250597988105E-3</v>
      </c>
      <c r="AO17" s="8">
        <f>(10^9)*10^((AO10+U9)/10)*$C5/15</f>
        <v>2.985382618917949E-3</v>
      </c>
      <c r="AP17" s="8">
        <f>(10^9)*10^((AP10+V9)/10)*$C5/15</f>
        <v>3.3496543915782747E-3</v>
      </c>
      <c r="AQ17" s="8">
        <f>(10^9)*10^((AQ10+W9)/10)*$C5/15</f>
        <v>3.7583740428844244E-3</v>
      </c>
      <c r="AR17" s="53"/>
      <c r="AS17" s="8"/>
      <c r="AT17" s="8"/>
      <c r="AU17" s="8"/>
      <c r="AV17" s="8"/>
      <c r="AW17" s="8"/>
      <c r="AX17" s="8"/>
      <c r="AY17" s="8"/>
      <c r="AZ17" s="8"/>
      <c r="BA17" s="50"/>
      <c r="BB17" s="8"/>
      <c r="BC17" s="8"/>
      <c r="BD17" s="8"/>
      <c r="BE17" s="8"/>
      <c r="BF17" s="8"/>
      <c r="BG17" s="8"/>
      <c r="BH17" s="8"/>
      <c r="BI17" s="8"/>
      <c r="BJ17" s="8"/>
      <c r="BK17" s="50"/>
      <c r="BL17" s="50"/>
      <c r="BM17" s="184" t="s">
        <v>41</v>
      </c>
    </row>
    <row r="18" spans="1:65" x14ac:dyDescent="0.2">
      <c r="A18" s="30" t="s">
        <v>83</v>
      </c>
      <c r="B18" s="47" t="s">
        <v>4</v>
      </c>
      <c r="C18" s="5"/>
      <c r="D18" s="257"/>
      <c r="E18" s="262"/>
      <c r="F18" s="5"/>
      <c r="G18" s="5"/>
      <c r="H18" s="5"/>
      <c r="I18" s="5"/>
      <c r="J18" s="5"/>
      <c r="K18" s="5"/>
      <c r="L18" s="5"/>
      <c r="M18" s="245"/>
      <c r="N18" s="257"/>
      <c r="O18" s="262"/>
      <c r="P18" s="5"/>
      <c r="Q18" s="5"/>
      <c r="R18" s="5"/>
      <c r="S18" s="5"/>
      <c r="T18" s="5"/>
      <c r="U18" s="5"/>
      <c r="V18" s="5"/>
      <c r="W18" s="47"/>
      <c r="X18" s="278">
        <f>10*LOG10(X17/D17)</f>
        <v>-1.7500000000000091</v>
      </c>
      <c r="Y18" s="281">
        <f>10*LOG10(Y17/E17)</f>
        <v>-1.7500000000000082</v>
      </c>
      <c r="Z18" s="34">
        <f>10*LOG10(Z17/F17)</f>
        <v>2.9999999999999876</v>
      </c>
      <c r="AA18" s="34">
        <f t="shared" ref="AA18:AG18" si="4">10*LOG10(AA17/G17)</f>
        <v>3.0000000000000031</v>
      </c>
      <c r="AB18" s="34">
        <f t="shared" si="4"/>
        <v>3.0000000000000187</v>
      </c>
      <c r="AC18" s="34">
        <f t="shared" si="4"/>
        <v>2.9999999999999885</v>
      </c>
      <c r="AD18" s="34">
        <f t="shared" si="4"/>
        <v>3.0000000000000182</v>
      </c>
      <c r="AE18" s="34">
        <f t="shared" si="4"/>
        <v>2.9999999999999885</v>
      </c>
      <c r="AF18" s="34">
        <f t="shared" si="4"/>
        <v>3.0000000000000249</v>
      </c>
      <c r="AG18" s="34">
        <f t="shared" si="4"/>
        <v>3.0000000000000031</v>
      </c>
      <c r="AH18" s="278">
        <f>10*LOG10(AH17/N17)</f>
        <v>-1.7500000000000091</v>
      </c>
      <c r="AI18" s="281">
        <f>10*LOG10(AI17/O17)</f>
        <v>-1.7500000000000082</v>
      </c>
      <c r="AJ18" s="34">
        <f>10*LOG10(AJ17/P17)</f>
        <v>-1.7500000000000082</v>
      </c>
      <c r="AK18" s="34">
        <f t="shared" ref="AK18:AQ18" si="5">10*LOG10(AK17/Q17)</f>
        <v>-1.7499999999999933</v>
      </c>
      <c r="AL18" s="34">
        <f t="shared" si="5"/>
        <v>-1.7500000000000069</v>
      </c>
      <c r="AM18" s="34">
        <f t="shared" si="5"/>
        <v>-1.7500000000000075</v>
      </c>
      <c r="AN18" s="34">
        <f t="shared" si="5"/>
        <v>-1.749999999999978</v>
      </c>
      <c r="AO18" s="34">
        <f t="shared" si="5"/>
        <v>-1.7500000000000082</v>
      </c>
      <c r="AP18" s="34">
        <f t="shared" si="5"/>
        <v>-1.749999999999978</v>
      </c>
      <c r="AQ18" s="34">
        <f t="shared" si="5"/>
        <v>-1.7500000000000091</v>
      </c>
      <c r="AR18" s="66"/>
      <c r="AS18" s="34"/>
      <c r="AT18" s="34"/>
      <c r="AU18" s="34"/>
      <c r="AV18" s="34"/>
      <c r="AW18" s="34"/>
      <c r="AX18" s="34"/>
      <c r="AY18" s="34"/>
      <c r="AZ18" s="34"/>
      <c r="BA18" s="51"/>
      <c r="BB18" s="9"/>
      <c r="BC18" s="9"/>
      <c r="BD18" s="9"/>
      <c r="BE18" s="9"/>
      <c r="BF18" s="9"/>
      <c r="BG18" s="9"/>
      <c r="BH18" s="9"/>
      <c r="BI18" s="9"/>
      <c r="BJ18" s="9"/>
      <c r="BK18" s="85"/>
      <c r="BL18" s="85"/>
      <c r="BM18" s="22" t="s">
        <v>84</v>
      </c>
    </row>
    <row r="19" spans="1:65" x14ac:dyDescent="0.2">
      <c r="A19" s="236" t="s">
        <v>96</v>
      </c>
      <c r="B19" s="47" t="s">
        <v>58</v>
      </c>
      <c r="C19" s="5"/>
      <c r="D19" s="257"/>
      <c r="E19" s="262"/>
      <c r="F19" s="5"/>
      <c r="G19" s="5"/>
      <c r="H19" s="5"/>
      <c r="I19" s="5"/>
      <c r="J19" s="5"/>
      <c r="K19" s="5"/>
      <c r="L19" s="5"/>
      <c r="M19" s="47"/>
      <c r="N19" s="257"/>
      <c r="O19" s="262"/>
      <c r="P19" s="5"/>
      <c r="Q19" s="5"/>
      <c r="R19" s="5"/>
      <c r="S19" s="5"/>
      <c r="T19" s="5"/>
      <c r="U19" s="5"/>
      <c r="V19" s="5"/>
      <c r="W19" s="47"/>
      <c r="X19" s="278">
        <f>10*LOG10(X17)-90</f>
        <v>-81.930000000000021</v>
      </c>
      <c r="Y19" s="281">
        <f t="shared" ref="Y19:AJ19" si="6">10*LOG10(Y17)-90</f>
        <v>-107.75000000000001</v>
      </c>
      <c r="Z19" s="34">
        <f t="shared" si="6"/>
        <v>-113.00000000000003</v>
      </c>
      <c r="AA19" s="34">
        <f t="shared" ref="AA19:AG19" si="7">10*LOG10(AA17)-90</f>
        <v>-112.50000000000001</v>
      </c>
      <c r="AB19" s="34">
        <f t="shared" si="7"/>
        <v>-112</v>
      </c>
      <c r="AC19" s="34">
        <f t="shared" si="7"/>
        <v>-111.50000000000001</v>
      </c>
      <c r="AD19" s="34">
        <f t="shared" si="7"/>
        <v>-111</v>
      </c>
      <c r="AE19" s="34">
        <f t="shared" si="7"/>
        <v>-110.50000000000003</v>
      </c>
      <c r="AF19" s="34">
        <f t="shared" si="7"/>
        <v>-110</v>
      </c>
      <c r="AG19" s="34">
        <f t="shared" si="7"/>
        <v>-109.5</v>
      </c>
      <c r="AH19" s="278">
        <f t="shared" si="6"/>
        <v>-81.930000000000021</v>
      </c>
      <c r="AI19" s="281">
        <f t="shared" si="6"/>
        <v>-107.75000000000001</v>
      </c>
      <c r="AJ19" s="34">
        <f t="shared" si="6"/>
        <v>-117.75000000000003</v>
      </c>
      <c r="AK19" s="34">
        <f t="shared" ref="AK19:AQ19" si="8">10*LOG10(AK17)-90</f>
        <v>-117.25</v>
      </c>
      <c r="AL19" s="34">
        <f t="shared" si="8"/>
        <v>-116.75000000000003</v>
      </c>
      <c r="AM19" s="34">
        <f t="shared" si="8"/>
        <v>-116.25000000000001</v>
      </c>
      <c r="AN19" s="34">
        <f t="shared" si="8"/>
        <v>-115.75</v>
      </c>
      <c r="AO19" s="34">
        <f t="shared" si="8"/>
        <v>-115.25000000000001</v>
      </c>
      <c r="AP19" s="34">
        <f t="shared" si="8"/>
        <v>-114.75</v>
      </c>
      <c r="AQ19" s="34">
        <f t="shared" si="8"/>
        <v>-114.25000000000003</v>
      </c>
      <c r="AR19" s="67"/>
      <c r="AS19" s="35"/>
      <c r="AT19" s="35"/>
      <c r="AU19" s="35"/>
      <c r="AV19" s="35"/>
      <c r="AW19" s="35"/>
      <c r="AX19" s="35"/>
      <c r="AY19" s="35"/>
      <c r="AZ19" s="35"/>
      <c r="BA19" s="368"/>
      <c r="BB19" s="7"/>
      <c r="BC19" s="7"/>
      <c r="BD19" s="7"/>
      <c r="BE19" s="7"/>
      <c r="BF19" s="7"/>
      <c r="BG19" s="7"/>
      <c r="BH19" s="7"/>
      <c r="BI19" s="7"/>
      <c r="BJ19" s="7"/>
      <c r="BK19" s="86"/>
      <c r="BL19" s="86"/>
      <c r="BM19" s="22" t="s">
        <v>123</v>
      </c>
    </row>
    <row r="20" spans="1:65" x14ac:dyDescent="0.2">
      <c r="A20" s="236" t="s">
        <v>122</v>
      </c>
      <c r="B20" s="47" t="s">
        <v>4</v>
      </c>
      <c r="C20" s="5"/>
      <c r="D20" s="257"/>
      <c r="E20" s="262"/>
      <c r="F20" s="5"/>
      <c r="G20" s="5"/>
      <c r="H20" s="5"/>
      <c r="I20" s="5"/>
      <c r="J20" s="5"/>
      <c r="K20" s="5"/>
      <c r="L20" s="5"/>
      <c r="M20" s="47"/>
      <c r="N20" s="257"/>
      <c r="O20" s="262"/>
      <c r="P20" s="5"/>
      <c r="Q20" s="5"/>
      <c r="R20" s="5"/>
      <c r="S20" s="5"/>
      <c r="T20" s="5"/>
      <c r="U20" s="5"/>
      <c r="V20" s="5"/>
      <c r="W20" s="47"/>
      <c r="X20" s="279">
        <f>10*LOG10(X17/(D17+X17)/12)</f>
        <v>-14.764668283842974</v>
      </c>
      <c r="Y20" s="282">
        <f>10*LOG10(Y17/(E17+Y17)/12)</f>
        <v>-14.764668283842974</v>
      </c>
      <c r="Z20" s="254">
        <f>10*LOG10(Z17/(F17+Z17)/12)</f>
        <v>-12.556161084841106</v>
      </c>
      <c r="AA20" s="254">
        <f t="shared" ref="AA20:AG20" si="9">10*LOG10(AA17/(G17+AA17)/12)</f>
        <v>-12.556161084841101</v>
      </c>
      <c r="AB20" s="254">
        <f t="shared" si="9"/>
        <v>-12.556161084841095</v>
      </c>
      <c r="AC20" s="254">
        <f t="shared" si="9"/>
        <v>-12.556161084841106</v>
      </c>
      <c r="AD20" s="254">
        <f t="shared" si="9"/>
        <v>-12.556161084841095</v>
      </c>
      <c r="AE20" s="254">
        <f t="shared" si="9"/>
        <v>-12.556161084841106</v>
      </c>
      <c r="AF20" s="254">
        <f t="shared" si="9"/>
        <v>-12.556161084841094</v>
      </c>
      <c r="AG20" s="254">
        <f t="shared" si="9"/>
        <v>-12.556161084841101</v>
      </c>
      <c r="AH20" s="279">
        <f>10*LOG10(AH17/(N17+AH17)/12)</f>
        <v>-14.764668283842974</v>
      </c>
      <c r="AI20" s="282">
        <f>10*LOG10(AI17/(O17+AI17)/12)</f>
        <v>-14.764668283842974</v>
      </c>
      <c r="AJ20" s="254">
        <f>10*LOG10(AJ17/(P17+AJ17)/12)</f>
        <v>-14.764668283842974</v>
      </c>
      <c r="AK20" s="254">
        <f t="shared" ref="AK20:AQ20" si="10">10*LOG10(AK17/(Q17+AK17)/12)</f>
        <v>-14.764668283842965</v>
      </c>
      <c r="AL20" s="254">
        <f t="shared" si="10"/>
        <v>-14.764668283842973</v>
      </c>
      <c r="AM20" s="254">
        <f t="shared" si="10"/>
        <v>-14.764668283842974</v>
      </c>
      <c r="AN20" s="254">
        <f t="shared" si="10"/>
        <v>-14.764668283842957</v>
      </c>
      <c r="AO20" s="254">
        <f t="shared" si="10"/>
        <v>-14.764668283842974</v>
      </c>
      <c r="AP20" s="254">
        <f t="shared" si="10"/>
        <v>-14.764668283842957</v>
      </c>
      <c r="AQ20" s="254">
        <f t="shared" si="10"/>
        <v>-14.764668283842974</v>
      </c>
      <c r="AR20" s="67"/>
      <c r="AS20" s="35"/>
      <c r="AT20" s="35"/>
      <c r="AU20" s="35"/>
      <c r="AV20" s="35"/>
      <c r="AW20" s="35"/>
      <c r="AX20" s="35"/>
      <c r="AY20" s="35"/>
      <c r="AZ20" s="35"/>
      <c r="BA20" s="368"/>
      <c r="BB20" s="7"/>
      <c r="BC20" s="7"/>
      <c r="BD20" s="7"/>
      <c r="BE20" s="7"/>
      <c r="BF20" s="7"/>
      <c r="BG20" s="7"/>
      <c r="BH20" s="7"/>
      <c r="BI20" s="7"/>
      <c r="BJ20" s="7"/>
      <c r="BK20" s="86"/>
      <c r="BL20" s="86"/>
      <c r="BM20" s="22" t="s">
        <v>124</v>
      </c>
    </row>
    <row r="21" spans="1:65" ht="13.5" thickBot="1" x14ac:dyDescent="0.25">
      <c r="A21" s="32" t="s">
        <v>32</v>
      </c>
      <c r="B21" s="55" t="s">
        <v>62</v>
      </c>
      <c r="C21" s="14"/>
      <c r="D21" s="275">
        <f>10*LOG10((D17+X17)*12*$C7)-90</f>
        <v>-50.005298279809061</v>
      </c>
      <c r="E21" s="277">
        <f>10*LOG10((E17+Y17)*12*$C7)-90</f>
        <v>-75.825298279809047</v>
      </c>
      <c r="F21" s="76">
        <f>10*LOG10((F17+Z17)*12*$C7)-90</f>
        <v>-83.283805478810933</v>
      </c>
      <c r="G21" s="76">
        <f t="shared" ref="G21:M21" si="11">10*LOG10((G17+AA17)*12*$C7)-90</f>
        <v>-82.783805478810919</v>
      </c>
      <c r="H21" s="76">
        <f t="shared" si="11"/>
        <v>-82.283805478810905</v>
      </c>
      <c r="I21" s="76">
        <f t="shared" si="11"/>
        <v>-81.783805478810919</v>
      </c>
      <c r="J21" s="76">
        <f t="shared" si="11"/>
        <v>-81.283805478810919</v>
      </c>
      <c r="K21" s="76">
        <f t="shared" si="11"/>
        <v>-80.783805478810919</v>
      </c>
      <c r="L21" s="76">
        <f t="shared" si="11"/>
        <v>-80.283805478810919</v>
      </c>
      <c r="M21" s="76">
        <f t="shared" si="11"/>
        <v>-79.783805478810919</v>
      </c>
      <c r="N21" s="275">
        <f>10*LOG10((N17+AH17)*12*$C7)-90</f>
        <v>-50.005298279809061</v>
      </c>
      <c r="O21" s="277">
        <f>10*LOG10((O17+AI17)*12*$C7)-90</f>
        <v>-75.825298279809047</v>
      </c>
      <c r="P21" s="76">
        <f>10*LOG10((P17+AJ17)*12*$C7)-90</f>
        <v>-85.825298279809061</v>
      </c>
      <c r="Q21" s="76">
        <f t="shared" ref="Q21:W21" si="12">10*LOG10((Q17+AK17)*12*$C7)-90</f>
        <v>-85.325298279809047</v>
      </c>
      <c r="R21" s="76">
        <f t="shared" si="12"/>
        <v>-84.825298279809061</v>
      </c>
      <c r="S21" s="76">
        <f t="shared" si="12"/>
        <v>-84.325298279809047</v>
      </c>
      <c r="T21" s="76">
        <f t="shared" si="12"/>
        <v>-83.825298279809047</v>
      </c>
      <c r="U21" s="76">
        <f t="shared" si="12"/>
        <v>-83.325298279809047</v>
      </c>
      <c r="V21" s="76">
        <f t="shared" si="12"/>
        <v>-82.825298279809061</v>
      </c>
      <c r="W21" s="76">
        <f t="shared" si="12"/>
        <v>-82.325298279809061</v>
      </c>
      <c r="X21" s="280"/>
      <c r="Y21" s="264"/>
      <c r="Z21" s="14"/>
      <c r="AA21" s="14"/>
      <c r="AB21" s="14"/>
      <c r="AC21" s="15"/>
      <c r="AD21" s="14"/>
      <c r="AE21" s="14"/>
      <c r="AF21" s="36"/>
      <c r="AG21" s="52"/>
      <c r="AH21" s="280"/>
      <c r="AI21" s="264"/>
      <c r="AJ21" s="14"/>
      <c r="AK21" s="14"/>
      <c r="AL21" s="14"/>
      <c r="AM21" s="14"/>
      <c r="AN21" s="14"/>
      <c r="AO21" s="14"/>
      <c r="AP21" s="36"/>
      <c r="AQ21" s="52"/>
      <c r="AR21" s="75"/>
      <c r="AS21" s="36"/>
      <c r="AT21" s="36"/>
      <c r="AU21" s="36"/>
      <c r="AV21" s="36"/>
      <c r="AW21" s="36"/>
      <c r="AX21" s="36"/>
      <c r="AY21" s="36"/>
      <c r="AZ21" s="36"/>
      <c r="BA21" s="52"/>
      <c r="BB21" s="14"/>
      <c r="BC21" s="14"/>
      <c r="BD21" s="14"/>
      <c r="BE21" s="14"/>
      <c r="BF21" s="14"/>
      <c r="BG21" s="14"/>
      <c r="BH21" s="14"/>
      <c r="BI21" s="14"/>
      <c r="BJ21" s="14"/>
      <c r="BK21" s="55"/>
      <c r="BL21" s="55"/>
      <c r="BM21" s="25" t="s">
        <v>33</v>
      </c>
    </row>
    <row r="22" spans="1:65" x14ac:dyDescent="0.2">
      <c r="A22" s="1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17"/>
    </row>
    <row r="23" spans="1:65" ht="13.5" thickBot="1" x14ac:dyDescent="0.2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7"/>
    </row>
    <row r="24" spans="1:65" s="88" customFormat="1" x14ac:dyDescent="0.2">
      <c r="A24" s="1" t="s">
        <v>14</v>
      </c>
      <c r="B24" s="92"/>
      <c r="C24" s="93"/>
      <c r="D24" s="374" t="s">
        <v>108</v>
      </c>
      <c r="E24" s="375"/>
      <c r="F24" s="381"/>
      <c r="G24" s="381"/>
      <c r="H24" s="381"/>
      <c r="I24" s="381"/>
      <c r="J24" s="381"/>
      <c r="K24" s="381"/>
      <c r="L24" s="381"/>
      <c r="M24" s="382"/>
      <c r="N24" s="374" t="s">
        <v>109</v>
      </c>
      <c r="O24" s="375"/>
      <c r="P24" s="381"/>
      <c r="Q24" s="381"/>
      <c r="R24" s="381"/>
      <c r="S24" s="381"/>
      <c r="T24" s="381"/>
      <c r="U24" s="381"/>
      <c r="V24" s="381"/>
      <c r="W24" s="382"/>
      <c r="X24" s="374" t="s">
        <v>110</v>
      </c>
      <c r="Y24" s="375"/>
      <c r="Z24" s="381"/>
      <c r="AA24" s="381"/>
      <c r="AB24" s="381"/>
      <c r="AC24" s="381"/>
      <c r="AD24" s="381"/>
      <c r="AE24" s="381"/>
      <c r="AF24" s="381"/>
      <c r="AG24" s="382"/>
      <c r="AH24" s="374" t="s">
        <v>111</v>
      </c>
      <c r="AI24" s="375"/>
      <c r="AJ24" s="381"/>
      <c r="AK24" s="381"/>
      <c r="AL24" s="381"/>
      <c r="AM24" s="381"/>
      <c r="AN24" s="381"/>
      <c r="AO24" s="381"/>
      <c r="AP24" s="381"/>
      <c r="AQ24" s="382"/>
      <c r="AR24" s="374" t="s">
        <v>37</v>
      </c>
      <c r="AS24" s="375"/>
      <c r="AT24" s="381"/>
      <c r="AU24" s="381"/>
      <c r="AV24" s="381"/>
      <c r="AW24" s="381"/>
      <c r="AX24" s="381"/>
      <c r="AY24" s="381"/>
      <c r="AZ24" s="381"/>
      <c r="BA24" s="382"/>
      <c r="BB24" s="94"/>
      <c r="BC24" s="95"/>
      <c r="BD24" s="95"/>
      <c r="BE24" s="95"/>
      <c r="BF24" s="95"/>
      <c r="BG24" s="95"/>
      <c r="BH24" s="95"/>
      <c r="BI24" s="95"/>
      <c r="BJ24" s="95"/>
      <c r="BK24" s="121"/>
      <c r="BL24" s="121"/>
      <c r="BM24" s="122" t="s">
        <v>0</v>
      </c>
    </row>
    <row r="25" spans="1:65" s="88" customFormat="1" x14ac:dyDescent="0.2">
      <c r="A25" s="2"/>
      <c r="B25" s="86"/>
      <c r="C25" s="7"/>
      <c r="D25" s="255" t="s">
        <v>29</v>
      </c>
      <c r="E25" s="260" t="s">
        <v>30</v>
      </c>
      <c r="F25" s="378" t="s">
        <v>76</v>
      </c>
      <c r="G25" s="378"/>
      <c r="H25" s="379"/>
      <c r="I25" s="379"/>
      <c r="J25" s="379"/>
      <c r="K25" s="379"/>
      <c r="L25" s="379"/>
      <c r="M25" s="380"/>
      <c r="N25" s="255" t="s">
        <v>29</v>
      </c>
      <c r="O25" s="260" t="s">
        <v>30</v>
      </c>
      <c r="P25" s="378" t="s">
        <v>76</v>
      </c>
      <c r="Q25" s="378"/>
      <c r="R25" s="379"/>
      <c r="S25" s="379"/>
      <c r="T25" s="379"/>
      <c r="U25" s="379"/>
      <c r="V25" s="379"/>
      <c r="W25" s="380"/>
      <c r="X25" s="255" t="s">
        <v>29</v>
      </c>
      <c r="Y25" s="260" t="s">
        <v>30</v>
      </c>
      <c r="Z25" s="378" t="s">
        <v>76</v>
      </c>
      <c r="AA25" s="378"/>
      <c r="AB25" s="379"/>
      <c r="AC25" s="379"/>
      <c r="AD25" s="379"/>
      <c r="AE25" s="379"/>
      <c r="AF25" s="379"/>
      <c r="AG25" s="380"/>
      <c r="AH25" s="255" t="s">
        <v>29</v>
      </c>
      <c r="AI25" s="260" t="s">
        <v>30</v>
      </c>
      <c r="AJ25" s="378" t="s">
        <v>76</v>
      </c>
      <c r="AK25" s="378"/>
      <c r="AL25" s="379"/>
      <c r="AM25" s="379"/>
      <c r="AN25" s="379"/>
      <c r="AO25" s="379"/>
      <c r="AP25" s="379"/>
      <c r="AQ25" s="380"/>
      <c r="AR25" s="255" t="s">
        <v>29</v>
      </c>
      <c r="AS25" s="260" t="s">
        <v>30</v>
      </c>
      <c r="AT25" s="378" t="s">
        <v>76</v>
      </c>
      <c r="AU25" s="378"/>
      <c r="AV25" s="379"/>
      <c r="AW25" s="379"/>
      <c r="AX25" s="379"/>
      <c r="AY25" s="379"/>
      <c r="AZ25" s="379"/>
      <c r="BA25" s="380"/>
      <c r="BB25" s="123"/>
      <c r="BC25" s="124"/>
      <c r="BD25" s="124"/>
      <c r="BE25" s="124"/>
      <c r="BF25" s="124"/>
      <c r="BG25" s="124"/>
      <c r="BH25" s="124"/>
      <c r="BI25" s="124"/>
      <c r="BJ25" s="124"/>
      <c r="BK25" s="125"/>
      <c r="BL25" s="125"/>
      <c r="BM25" s="126"/>
    </row>
    <row r="26" spans="1:65" s="88" customFormat="1" x14ac:dyDescent="0.2">
      <c r="A26" s="127" t="s">
        <v>34</v>
      </c>
      <c r="B26" s="128" t="s">
        <v>8</v>
      </c>
      <c r="C26" s="207"/>
      <c r="D26" s="283">
        <v>1.5</v>
      </c>
      <c r="E26" s="286">
        <f>$D26</f>
        <v>1.5</v>
      </c>
      <c r="F26" s="129">
        <f t="shared" ref="F26:V27" si="13">$D26</f>
        <v>1.5</v>
      </c>
      <c r="G26" s="129">
        <f t="shared" si="13"/>
        <v>1.5</v>
      </c>
      <c r="H26" s="129">
        <f t="shared" si="13"/>
        <v>1.5</v>
      </c>
      <c r="I26" s="129">
        <f t="shared" si="13"/>
        <v>1.5</v>
      </c>
      <c r="J26" s="129">
        <f t="shared" si="13"/>
        <v>1.5</v>
      </c>
      <c r="K26" s="129">
        <f t="shared" si="13"/>
        <v>1.5</v>
      </c>
      <c r="L26" s="129">
        <f t="shared" si="13"/>
        <v>1.5</v>
      </c>
      <c r="M26" s="129">
        <f t="shared" si="13"/>
        <v>1.5</v>
      </c>
      <c r="N26" s="283">
        <v>1.5</v>
      </c>
      <c r="O26" s="286">
        <f t="shared" si="13"/>
        <v>1.5</v>
      </c>
      <c r="P26" s="129">
        <f t="shared" si="13"/>
        <v>1.5</v>
      </c>
      <c r="Q26" s="129">
        <f t="shared" si="13"/>
        <v>1.5</v>
      </c>
      <c r="R26" s="129">
        <f t="shared" si="13"/>
        <v>1.5</v>
      </c>
      <c r="S26" s="129">
        <f t="shared" si="13"/>
        <v>1.5</v>
      </c>
      <c r="T26" s="129">
        <f t="shared" si="13"/>
        <v>1.5</v>
      </c>
      <c r="U26" s="129">
        <f t="shared" si="13"/>
        <v>1.5</v>
      </c>
      <c r="V26" s="129">
        <f t="shared" si="13"/>
        <v>1.5</v>
      </c>
      <c r="W26" s="129">
        <f t="shared" ref="W26" si="14">$D26</f>
        <v>1.5</v>
      </c>
      <c r="X26" s="288"/>
      <c r="Y26" s="290"/>
      <c r="Z26" s="124"/>
      <c r="AA26" s="124"/>
      <c r="AB26" s="124"/>
      <c r="AC26" s="124"/>
      <c r="AD26" s="124"/>
      <c r="AE26" s="124"/>
      <c r="AF26" s="124"/>
      <c r="AG26" s="125"/>
      <c r="AH26" s="291"/>
      <c r="AI26" s="292"/>
      <c r="AJ26" s="7"/>
      <c r="AK26" s="7"/>
      <c r="AL26" s="7"/>
      <c r="AM26" s="7"/>
      <c r="AN26" s="7"/>
      <c r="AO26" s="7"/>
      <c r="AP26" s="124"/>
      <c r="AQ26" s="125"/>
      <c r="AR26" s="288"/>
      <c r="AS26" s="290"/>
      <c r="AT26" s="124"/>
      <c r="AU26" s="124"/>
      <c r="AV26" s="124"/>
      <c r="AW26" s="124"/>
      <c r="AX26" s="124"/>
      <c r="AY26" s="124"/>
      <c r="AZ26" s="124"/>
      <c r="BA26" s="125"/>
      <c r="BB26" s="123"/>
      <c r="BC26" s="124"/>
      <c r="BD26" s="124"/>
      <c r="BE26" s="124"/>
      <c r="BF26" s="124"/>
      <c r="BG26" s="124"/>
      <c r="BH26" s="124"/>
      <c r="BI26" s="124"/>
      <c r="BJ26" s="124"/>
      <c r="BK26" s="125"/>
      <c r="BL26" s="125"/>
      <c r="BM26" s="126"/>
    </row>
    <row r="27" spans="1:65" s="88" customFormat="1" ht="15.75" x14ac:dyDescent="0.3">
      <c r="A27" s="235" t="s">
        <v>60</v>
      </c>
      <c r="B27" s="128" t="s">
        <v>8</v>
      </c>
      <c r="C27" s="207"/>
      <c r="D27" s="283">
        <v>1.5</v>
      </c>
      <c r="E27" s="286">
        <f>$D27</f>
        <v>1.5</v>
      </c>
      <c r="F27" s="129">
        <f t="shared" si="13"/>
        <v>1.5</v>
      </c>
      <c r="G27" s="129">
        <f t="shared" si="13"/>
        <v>1.5</v>
      </c>
      <c r="H27" s="129">
        <f t="shared" si="13"/>
        <v>1.5</v>
      </c>
      <c r="I27" s="129">
        <f t="shared" si="13"/>
        <v>1.5</v>
      </c>
      <c r="J27" s="129">
        <f t="shared" si="13"/>
        <v>1.5</v>
      </c>
      <c r="K27" s="129">
        <f t="shared" si="13"/>
        <v>1.5</v>
      </c>
      <c r="L27" s="129">
        <f t="shared" si="13"/>
        <v>1.5</v>
      </c>
      <c r="M27" s="129">
        <f t="shared" si="13"/>
        <v>1.5</v>
      </c>
      <c r="N27" s="283">
        <v>1.5</v>
      </c>
      <c r="O27" s="286">
        <f t="shared" ref="O27:W27" si="15">$D27</f>
        <v>1.5</v>
      </c>
      <c r="P27" s="129">
        <f t="shared" si="15"/>
        <v>1.5</v>
      </c>
      <c r="Q27" s="129">
        <f t="shared" si="15"/>
        <v>1.5</v>
      </c>
      <c r="R27" s="129">
        <f t="shared" si="15"/>
        <v>1.5</v>
      </c>
      <c r="S27" s="129">
        <f t="shared" si="15"/>
        <v>1.5</v>
      </c>
      <c r="T27" s="129">
        <f t="shared" si="15"/>
        <v>1.5</v>
      </c>
      <c r="U27" s="129">
        <f t="shared" si="15"/>
        <v>1.5</v>
      </c>
      <c r="V27" s="129">
        <f t="shared" si="15"/>
        <v>1.5</v>
      </c>
      <c r="W27" s="129">
        <f t="shared" si="15"/>
        <v>1.5</v>
      </c>
      <c r="X27" s="288"/>
      <c r="Y27" s="290"/>
      <c r="Z27" s="124"/>
      <c r="AA27" s="124"/>
      <c r="AB27" s="124"/>
      <c r="AC27" s="124"/>
      <c r="AD27" s="124"/>
      <c r="AE27" s="124"/>
      <c r="AF27" s="124"/>
      <c r="AG27" s="125"/>
      <c r="AH27" s="291"/>
      <c r="AI27" s="292"/>
      <c r="AJ27" s="7"/>
      <c r="AK27" s="7"/>
      <c r="AL27" s="7"/>
      <c r="AM27" s="7"/>
      <c r="AN27" s="7"/>
      <c r="AO27" s="7"/>
      <c r="AP27" s="124"/>
      <c r="AQ27" s="125"/>
      <c r="AR27" s="288"/>
      <c r="AS27" s="290"/>
      <c r="AT27" s="124"/>
      <c r="AU27" s="124"/>
      <c r="AV27" s="124"/>
      <c r="AW27" s="124"/>
      <c r="AX27" s="124"/>
      <c r="AY27" s="124"/>
      <c r="AZ27" s="124"/>
      <c r="BA27" s="125"/>
      <c r="BB27" s="123"/>
      <c r="BC27" s="124"/>
      <c r="BD27" s="124"/>
      <c r="BE27" s="124"/>
      <c r="BF27" s="124"/>
      <c r="BG27" s="124"/>
      <c r="BH27" s="124"/>
      <c r="BI27" s="124"/>
      <c r="BJ27" s="124"/>
      <c r="BK27" s="125"/>
      <c r="BL27" s="125"/>
      <c r="BM27" s="126"/>
    </row>
    <row r="28" spans="1:65" s="88" customFormat="1" x14ac:dyDescent="0.2">
      <c r="A28" s="127" t="s">
        <v>35</v>
      </c>
      <c r="B28" s="128" t="s">
        <v>8</v>
      </c>
      <c r="C28" s="207"/>
      <c r="D28" s="284"/>
      <c r="E28" s="286"/>
      <c r="F28" s="129"/>
      <c r="G28" s="129"/>
      <c r="H28" s="129"/>
      <c r="I28" s="129"/>
      <c r="J28" s="129"/>
      <c r="K28" s="129"/>
      <c r="L28" s="129"/>
      <c r="M28" s="130"/>
      <c r="N28" s="284"/>
      <c r="O28" s="286"/>
      <c r="P28" s="129"/>
      <c r="Q28" s="129"/>
      <c r="R28" s="129"/>
      <c r="S28" s="129"/>
      <c r="T28" s="129"/>
      <c r="U28" s="129"/>
      <c r="V28" s="129"/>
      <c r="W28" s="130"/>
      <c r="X28" s="289">
        <v>0.3</v>
      </c>
      <c r="Y28" s="286">
        <f t="shared" ref="Y28:AG29" si="16">$X28</f>
        <v>0.3</v>
      </c>
      <c r="Z28" s="129">
        <f t="shared" si="16"/>
        <v>0.3</v>
      </c>
      <c r="AA28" s="129">
        <f t="shared" si="16"/>
        <v>0.3</v>
      </c>
      <c r="AB28" s="129">
        <f t="shared" si="16"/>
        <v>0.3</v>
      </c>
      <c r="AC28" s="129">
        <f t="shared" si="16"/>
        <v>0.3</v>
      </c>
      <c r="AD28" s="129">
        <f t="shared" si="16"/>
        <v>0.3</v>
      </c>
      <c r="AE28" s="129">
        <f t="shared" si="16"/>
        <v>0.3</v>
      </c>
      <c r="AF28" s="129">
        <f t="shared" si="16"/>
        <v>0.3</v>
      </c>
      <c r="AG28" s="129">
        <f t="shared" si="16"/>
        <v>0.3</v>
      </c>
      <c r="AH28" s="289">
        <v>0.3</v>
      </c>
      <c r="AI28" s="292">
        <f t="shared" ref="AI28:AQ29" si="17">$AH28</f>
        <v>0.3</v>
      </c>
      <c r="AJ28" s="7">
        <f t="shared" si="17"/>
        <v>0.3</v>
      </c>
      <c r="AK28" s="7">
        <f t="shared" si="17"/>
        <v>0.3</v>
      </c>
      <c r="AL28" s="7">
        <f t="shared" si="17"/>
        <v>0.3</v>
      </c>
      <c r="AM28" s="7">
        <f t="shared" si="17"/>
        <v>0.3</v>
      </c>
      <c r="AN28" s="7">
        <f t="shared" si="17"/>
        <v>0.3</v>
      </c>
      <c r="AO28" s="7">
        <f t="shared" si="17"/>
        <v>0.3</v>
      </c>
      <c r="AP28" s="7">
        <f t="shared" si="17"/>
        <v>0.3</v>
      </c>
      <c r="AQ28" s="7">
        <f t="shared" si="17"/>
        <v>0.3</v>
      </c>
      <c r="AR28" s="288"/>
      <c r="AS28" s="290"/>
      <c r="AT28" s="124"/>
      <c r="AU28" s="124"/>
      <c r="AV28" s="124"/>
      <c r="AW28" s="124"/>
      <c r="AX28" s="124"/>
      <c r="AY28" s="124"/>
      <c r="AZ28" s="124"/>
      <c r="BA28" s="125"/>
      <c r="BB28" s="123"/>
      <c r="BC28" s="124"/>
      <c r="BD28" s="124"/>
      <c r="BE28" s="124"/>
      <c r="BF28" s="124"/>
      <c r="BG28" s="124"/>
      <c r="BH28" s="124"/>
      <c r="BI28" s="124"/>
      <c r="BJ28" s="124"/>
      <c r="BK28" s="125"/>
      <c r="BL28" s="125"/>
      <c r="BM28" s="126"/>
    </row>
    <row r="29" spans="1:65" s="88" customFormat="1" ht="15.75" x14ac:dyDescent="0.3">
      <c r="A29" s="235" t="s">
        <v>61</v>
      </c>
      <c r="B29" s="128" t="s">
        <v>8</v>
      </c>
      <c r="C29" s="207"/>
      <c r="D29" s="284"/>
      <c r="E29" s="286"/>
      <c r="F29" s="129"/>
      <c r="G29" s="129"/>
      <c r="H29" s="129"/>
      <c r="I29" s="129"/>
      <c r="J29" s="129"/>
      <c r="K29" s="129"/>
      <c r="L29" s="129"/>
      <c r="M29" s="130"/>
      <c r="N29" s="284"/>
      <c r="O29" s="286"/>
      <c r="P29" s="129"/>
      <c r="Q29" s="129"/>
      <c r="R29" s="129"/>
      <c r="S29" s="129"/>
      <c r="T29" s="129"/>
      <c r="U29" s="129"/>
      <c r="V29" s="129"/>
      <c r="W29" s="130"/>
      <c r="X29" s="289">
        <v>0.3</v>
      </c>
      <c r="Y29" s="286">
        <f t="shared" si="16"/>
        <v>0.3</v>
      </c>
      <c r="Z29" s="129">
        <f t="shared" si="16"/>
        <v>0.3</v>
      </c>
      <c r="AA29" s="129">
        <f t="shared" si="16"/>
        <v>0.3</v>
      </c>
      <c r="AB29" s="129">
        <f t="shared" si="16"/>
        <v>0.3</v>
      </c>
      <c r="AC29" s="129">
        <f t="shared" si="16"/>
        <v>0.3</v>
      </c>
      <c r="AD29" s="129">
        <f t="shared" si="16"/>
        <v>0.3</v>
      </c>
      <c r="AE29" s="129">
        <f t="shared" si="16"/>
        <v>0.3</v>
      </c>
      <c r="AF29" s="129">
        <f t="shared" si="16"/>
        <v>0.3</v>
      </c>
      <c r="AG29" s="129">
        <f t="shared" si="16"/>
        <v>0.3</v>
      </c>
      <c r="AH29" s="289">
        <v>0.3</v>
      </c>
      <c r="AI29" s="292">
        <f t="shared" si="17"/>
        <v>0.3</v>
      </c>
      <c r="AJ29" s="7">
        <f t="shared" si="17"/>
        <v>0.3</v>
      </c>
      <c r="AK29" s="7">
        <f t="shared" si="17"/>
        <v>0.3</v>
      </c>
      <c r="AL29" s="7">
        <f t="shared" si="17"/>
        <v>0.3</v>
      </c>
      <c r="AM29" s="7">
        <f t="shared" si="17"/>
        <v>0.3</v>
      </c>
      <c r="AN29" s="7">
        <f t="shared" si="17"/>
        <v>0.3</v>
      </c>
      <c r="AO29" s="7">
        <f t="shared" si="17"/>
        <v>0.3</v>
      </c>
      <c r="AP29" s="7">
        <f t="shared" si="17"/>
        <v>0.3</v>
      </c>
      <c r="AQ29" s="7">
        <f t="shared" si="17"/>
        <v>0.3</v>
      </c>
      <c r="AR29" s="288"/>
      <c r="AS29" s="290"/>
      <c r="AT29" s="124"/>
      <c r="AU29" s="124"/>
      <c r="AV29" s="124"/>
      <c r="AW29" s="124"/>
      <c r="AX29" s="124"/>
      <c r="AY29" s="124"/>
      <c r="AZ29" s="124"/>
      <c r="BA29" s="125"/>
      <c r="BB29" s="123"/>
      <c r="BC29" s="124"/>
      <c r="BD29" s="124"/>
      <c r="BE29" s="124"/>
      <c r="BF29" s="124"/>
      <c r="BG29" s="124"/>
      <c r="BH29" s="124"/>
      <c r="BI29" s="124"/>
      <c r="BJ29" s="124"/>
      <c r="BK29" s="125"/>
      <c r="BL29" s="125"/>
      <c r="BM29" s="126"/>
    </row>
    <row r="30" spans="1:65" s="88" customFormat="1" ht="13.5" thickBot="1" x14ac:dyDescent="0.25">
      <c r="A30" s="239" t="s">
        <v>77</v>
      </c>
      <c r="B30" s="131" t="s">
        <v>8</v>
      </c>
      <c r="C30" s="208"/>
      <c r="D30" s="285"/>
      <c r="E30" s="287"/>
      <c r="F30" s="133"/>
      <c r="G30" s="133"/>
      <c r="H30" s="133"/>
      <c r="I30" s="133"/>
      <c r="J30" s="133"/>
      <c r="K30" s="133"/>
      <c r="L30" s="133"/>
      <c r="M30" s="134"/>
      <c r="N30" s="285"/>
      <c r="O30" s="287"/>
      <c r="P30" s="133"/>
      <c r="Q30" s="133"/>
      <c r="R30" s="133"/>
      <c r="S30" s="133"/>
      <c r="T30" s="133"/>
      <c r="U30" s="133"/>
      <c r="V30" s="133"/>
      <c r="W30" s="134"/>
      <c r="X30" s="285"/>
      <c r="Y30" s="287"/>
      <c r="Z30" s="133"/>
      <c r="AA30" s="133"/>
      <c r="AB30" s="133"/>
      <c r="AC30" s="133"/>
      <c r="AD30" s="133"/>
      <c r="AE30" s="133"/>
      <c r="AF30" s="133"/>
      <c r="AG30" s="134"/>
      <c r="AH30" s="132"/>
      <c r="AI30" s="133"/>
      <c r="AJ30" s="133"/>
      <c r="AK30" s="133"/>
      <c r="AL30" s="133"/>
      <c r="AM30" s="133"/>
      <c r="AN30" s="133"/>
      <c r="AO30" s="133"/>
      <c r="AP30" s="133"/>
      <c r="AQ30" s="134"/>
      <c r="AR30" s="293">
        <v>3.5</v>
      </c>
      <c r="AS30" s="287">
        <f>$AR30</f>
        <v>3.5</v>
      </c>
      <c r="AT30" s="133">
        <f t="shared" ref="AT30:BA30" si="18">$AR30</f>
        <v>3.5</v>
      </c>
      <c r="AU30" s="133">
        <f t="shared" si="18"/>
        <v>3.5</v>
      </c>
      <c r="AV30" s="133">
        <f t="shared" si="18"/>
        <v>3.5</v>
      </c>
      <c r="AW30" s="133">
        <f t="shared" si="18"/>
        <v>3.5</v>
      </c>
      <c r="AX30" s="133">
        <f t="shared" si="18"/>
        <v>3.5</v>
      </c>
      <c r="AY30" s="133">
        <f t="shared" si="18"/>
        <v>3.5</v>
      </c>
      <c r="AZ30" s="133">
        <f t="shared" si="18"/>
        <v>3.5</v>
      </c>
      <c r="BA30" s="133">
        <f t="shared" si="18"/>
        <v>3.5</v>
      </c>
      <c r="BB30" s="132"/>
      <c r="BC30" s="133"/>
      <c r="BD30" s="133"/>
      <c r="BE30" s="133"/>
      <c r="BF30" s="133"/>
      <c r="BG30" s="133"/>
      <c r="BH30" s="133"/>
      <c r="BI30" s="133"/>
      <c r="BJ30" s="133"/>
      <c r="BK30" s="134"/>
      <c r="BL30" s="134"/>
      <c r="BM30" s="240" t="s">
        <v>125</v>
      </c>
    </row>
    <row r="31" spans="1:65" s="88" customFormat="1" x14ac:dyDescent="0.2">
      <c r="A31" s="96"/>
      <c r="B31" s="97"/>
      <c r="C31" s="97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98"/>
      <c r="BC31" s="98"/>
      <c r="BD31" s="98"/>
      <c r="BE31" s="98"/>
      <c r="BF31" s="98"/>
      <c r="BG31" s="98"/>
      <c r="BH31" s="98"/>
      <c r="BI31" s="98"/>
      <c r="BJ31" s="98"/>
      <c r="BK31" s="98"/>
      <c r="BL31" s="98"/>
      <c r="BM31" s="99"/>
    </row>
    <row r="32" spans="1:65" s="88" customFormat="1" ht="13.5" thickBot="1" x14ac:dyDescent="0.25"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0"/>
      <c r="AI32" s="100"/>
      <c r="AJ32" s="100"/>
      <c r="AK32" s="100"/>
      <c r="AL32" s="100"/>
      <c r="AM32" s="100"/>
      <c r="AN32" s="100"/>
      <c r="AO32" s="100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2"/>
    </row>
    <row r="33" spans="1:65" s="88" customFormat="1" x14ac:dyDescent="0.2">
      <c r="A33" s="1" t="s">
        <v>16</v>
      </c>
      <c r="B33" s="92"/>
      <c r="C33" s="211"/>
      <c r="D33" s="374" t="s">
        <v>108</v>
      </c>
      <c r="E33" s="375"/>
      <c r="F33" s="381"/>
      <c r="G33" s="381"/>
      <c r="H33" s="381"/>
      <c r="I33" s="381"/>
      <c r="J33" s="381"/>
      <c r="K33" s="381"/>
      <c r="L33" s="381"/>
      <c r="M33" s="381"/>
      <c r="N33" s="374" t="s">
        <v>109</v>
      </c>
      <c r="O33" s="375"/>
      <c r="P33" s="381"/>
      <c r="Q33" s="381"/>
      <c r="R33" s="381"/>
      <c r="S33" s="381"/>
      <c r="T33" s="381"/>
      <c r="U33" s="381"/>
      <c r="V33" s="381"/>
      <c r="W33" s="382"/>
      <c r="X33" s="375" t="s">
        <v>110</v>
      </c>
      <c r="Y33" s="375"/>
      <c r="Z33" s="381"/>
      <c r="AA33" s="381"/>
      <c r="AB33" s="381"/>
      <c r="AC33" s="381"/>
      <c r="AD33" s="381"/>
      <c r="AE33" s="381"/>
      <c r="AF33" s="381"/>
      <c r="AG33" s="382"/>
      <c r="AH33" s="374" t="s">
        <v>111</v>
      </c>
      <c r="AI33" s="375"/>
      <c r="AJ33" s="381"/>
      <c r="AK33" s="381"/>
      <c r="AL33" s="381"/>
      <c r="AM33" s="381"/>
      <c r="AN33" s="381"/>
      <c r="AO33" s="381"/>
      <c r="AP33" s="381"/>
      <c r="AQ33" s="382"/>
      <c r="AR33" s="374" t="s">
        <v>37</v>
      </c>
      <c r="AS33" s="375"/>
      <c r="AT33" s="381"/>
      <c r="AU33" s="381"/>
      <c r="AV33" s="381"/>
      <c r="AW33" s="381"/>
      <c r="AX33" s="381"/>
      <c r="AY33" s="381"/>
      <c r="AZ33" s="381"/>
      <c r="BA33" s="382"/>
      <c r="BB33" s="374" t="s">
        <v>28</v>
      </c>
      <c r="BC33" s="375"/>
      <c r="BD33" s="381"/>
      <c r="BE33" s="381"/>
      <c r="BF33" s="381"/>
      <c r="BG33" s="381"/>
      <c r="BH33" s="381"/>
      <c r="BI33" s="381"/>
      <c r="BJ33" s="381"/>
      <c r="BK33" s="382"/>
      <c r="BL33" s="218"/>
      <c r="BM33" s="19" t="s">
        <v>0</v>
      </c>
    </row>
    <row r="34" spans="1:65" s="88" customFormat="1" x14ac:dyDescent="0.2">
      <c r="A34" s="59"/>
      <c r="B34" s="86"/>
      <c r="C34" s="212"/>
      <c r="D34" s="255" t="s">
        <v>29</v>
      </c>
      <c r="E34" s="260" t="s">
        <v>30</v>
      </c>
      <c r="F34" s="378" t="s">
        <v>76</v>
      </c>
      <c r="G34" s="378"/>
      <c r="H34" s="379"/>
      <c r="I34" s="379"/>
      <c r="J34" s="379"/>
      <c r="K34" s="379"/>
      <c r="L34" s="379"/>
      <c r="M34" s="380"/>
      <c r="N34" s="255" t="s">
        <v>29</v>
      </c>
      <c r="O34" s="260" t="s">
        <v>30</v>
      </c>
      <c r="P34" s="378" t="s">
        <v>76</v>
      </c>
      <c r="Q34" s="378"/>
      <c r="R34" s="379"/>
      <c r="S34" s="379"/>
      <c r="T34" s="379"/>
      <c r="U34" s="379"/>
      <c r="V34" s="379"/>
      <c r="W34" s="380"/>
      <c r="X34" s="255" t="s">
        <v>29</v>
      </c>
      <c r="Y34" s="260" t="s">
        <v>30</v>
      </c>
      <c r="Z34" s="378" t="s">
        <v>76</v>
      </c>
      <c r="AA34" s="378"/>
      <c r="AB34" s="379"/>
      <c r="AC34" s="379"/>
      <c r="AD34" s="379"/>
      <c r="AE34" s="379"/>
      <c r="AF34" s="379"/>
      <c r="AG34" s="380"/>
      <c r="AH34" s="255" t="s">
        <v>29</v>
      </c>
      <c r="AI34" s="260" t="s">
        <v>30</v>
      </c>
      <c r="AJ34" s="378" t="s">
        <v>76</v>
      </c>
      <c r="AK34" s="378"/>
      <c r="AL34" s="379"/>
      <c r="AM34" s="379"/>
      <c r="AN34" s="379"/>
      <c r="AO34" s="379"/>
      <c r="AP34" s="379"/>
      <c r="AQ34" s="380"/>
      <c r="AR34" s="255" t="s">
        <v>29</v>
      </c>
      <c r="AS34" s="260" t="s">
        <v>30</v>
      </c>
      <c r="AT34" s="378" t="s">
        <v>76</v>
      </c>
      <c r="AU34" s="378"/>
      <c r="AV34" s="379"/>
      <c r="AW34" s="379"/>
      <c r="AX34" s="379"/>
      <c r="AY34" s="379"/>
      <c r="AZ34" s="379"/>
      <c r="BA34" s="380"/>
      <c r="BB34" s="255" t="s">
        <v>29</v>
      </c>
      <c r="BC34" s="260" t="s">
        <v>30</v>
      </c>
      <c r="BD34" s="378" t="s">
        <v>76</v>
      </c>
      <c r="BE34" s="378"/>
      <c r="BF34" s="379"/>
      <c r="BG34" s="379"/>
      <c r="BH34" s="379"/>
      <c r="BI34" s="379"/>
      <c r="BJ34" s="379"/>
      <c r="BK34" s="380"/>
      <c r="BL34" s="86"/>
      <c r="BM34" s="20"/>
    </row>
    <row r="35" spans="1:65" s="88" customFormat="1" x14ac:dyDescent="0.2">
      <c r="A35" s="189" t="s">
        <v>85</v>
      </c>
      <c r="B35" s="150" t="s">
        <v>7</v>
      </c>
      <c r="C35" s="213"/>
      <c r="D35" s="297">
        <v>0</v>
      </c>
      <c r="E35" s="303">
        <v>0</v>
      </c>
      <c r="F35" s="138">
        <v>0</v>
      </c>
      <c r="G35" s="138">
        <v>0</v>
      </c>
      <c r="H35" s="138">
        <v>0</v>
      </c>
      <c r="I35" s="138">
        <v>0</v>
      </c>
      <c r="J35" s="138">
        <v>0</v>
      </c>
      <c r="K35" s="138">
        <v>0</v>
      </c>
      <c r="L35" s="138">
        <v>0</v>
      </c>
      <c r="M35" s="138">
        <v>0</v>
      </c>
      <c r="N35" s="297">
        <v>0</v>
      </c>
      <c r="O35" s="303">
        <v>0</v>
      </c>
      <c r="P35" s="138">
        <v>0</v>
      </c>
      <c r="Q35" s="138">
        <v>0</v>
      </c>
      <c r="R35" s="138">
        <v>0</v>
      </c>
      <c r="S35" s="138">
        <v>0</v>
      </c>
      <c r="T35" s="138">
        <v>0</v>
      </c>
      <c r="U35" s="138">
        <v>0</v>
      </c>
      <c r="V35" s="138">
        <v>0</v>
      </c>
      <c r="W35" s="138">
        <v>0</v>
      </c>
      <c r="X35" s="297">
        <v>1</v>
      </c>
      <c r="Y35" s="303">
        <v>1</v>
      </c>
      <c r="Z35" s="138">
        <v>1</v>
      </c>
      <c r="AA35" s="138">
        <v>1</v>
      </c>
      <c r="AB35" s="138">
        <v>1</v>
      </c>
      <c r="AC35" s="138">
        <v>1</v>
      </c>
      <c r="AD35" s="138">
        <v>1</v>
      </c>
      <c r="AE35" s="138">
        <v>1</v>
      </c>
      <c r="AF35" s="138">
        <v>1</v>
      </c>
      <c r="AG35" s="138">
        <v>1</v>
      </c>
      <c r="AH35" s="297">
        <v>0</v>
      </c>
      <c r="AI35" s="303">
        <v>0</v>
      </c>
      <c r="AJ35" s="138">
        <v>0</v>
      </c>
      <c r="AK35" s="138">
        <v>0</v>
      </c>
      <c r="AL35" s="138">
        <v>0</v>
      </c>
      <c r="AM35" s="138">
        <v>0</v>
      </c>
      <c r="AN35" s="138">
        <v>0</v>
      </c>
      <c r="AO35" s="138">
        <v>0</v>
      </c>
      <c r="AP35" s="138">
        <v>0</v>
      </c>
      <c r="AQ35" s="138">
        <v>0</v>
      </c>
      <c r="AR35" s="297"/>
      <c r="AS35" s="303"/>
      <c r="AT35" s="138"/>
      <c r="AU35" s="138"/>
      <c r="AV35" s="138"/>
      <c r="AW35" s="138"/>
      <c r="AX35" s="138"/>
      <c r="AY35" s="138"/>
      <c r="AZ35" s="138"/>
      <c r="BA35" s="138"/>
      <c r="BB35" s="297"/>
      <c r="BC35" s="303"/>
      <c r="BD35" s="138"/>
      <c r="BE35" s="138"/>
      <c r="BF35" s="138"/>
      <c r="BG35" s="138"/>
      <c r="BH35" s="138"/>
      <c r="BI35" s="138"/>
      <c r="BJ35" s="138"/>
      <c r="BK35" s="139"/>
      <c r="BL35" s="139"/>
      <c r="BM35" s="152" t="s">
        <v>20</v>
      </c>
    </row>
    <row r="36" spans="1:65" s="88" customFormat="1" x14ac:dyDescent="0.2">
      <c r="A36" s="190" t="s">
        <v>86</v>
      </c>
      <c r="B36" s="150" t="s">
        <v>4</v>
      </c>
      <c r="C36" s="213"/>
      <c r="D36" s="298">
        <f>D27*D35</f>
        <v>0</v>
      </c>
      <c r="E36" s="304">
        <f t="shared" ref="E36:Q36" si="19">E27*E35</f>
        <v>0</v>
      </c>
      <c r="F36" s="241">
        <f t="shared" si="19"/>
        <v>0</v>
      </c>
      <c r="G36" s="241">
        <f t="shared" si="19"/>
        <v>0</v>
      </c>
      <c r="H36" s="241">
        <f t="shared" si="19"/>
        <v>0</v>
      </c>
      <c r="I36" s="241">
        <f t="shared" si="19"/>
        <v>0</v>
      </c>
      <c r="J36" s="241">
        <f t="shared" si="19"/>
        <v>0</v>
      </c>
      <c r="K36" s="241">
        <f t="shared" ref="K36:M36" si="20">K27*K35</f>
        <v>0</v>
      </c>
      <c r="L36" s="241">
        <f t="shared" si="20"/>
        <v>0</v>
      </c>
      <c r="M36" s="241">
        <f t="shared" si="20"/>
        <v>0</v>
      </c>
      <c r="N36" s="298">
        <f t="shared" si="19"/>
        <v>0</v>
      </c>
      <c r="O36" s="304">
        <f t="shared" si="19"/>
        <v>0</v>
      </c>
      <c r="P36" s="241">
        <f t="shared" si="19"/>
        <v>0</v>
      </c>
      <c r="Q36" s="241">
        <f t="shared" si="19"/>
        <v>0</v>
      </c>
      <c r="R36" s="241">
        <f t="shared" ref="R36:W36" si="21">R27*R35</f>
        <v>0</v>
      </c>
      <c r="S36" s="241">
        <f t="shared" si="21"/>
        <v>0</v>
      </c>
      <c r="T36" s="241">
        <f t="shared" si="21"/>
        <v>0</v>
      </c>
      <c r="U36" s="241">
        <f t="shared" si="21"/>
        <v>0</v>
      </c>
      <c r="V36" s="241">
        <f t="shared" si="21"/>
        <v>0</v>
      </c>
      <c r="W36" s="241">
        <f t="shared" si="21"/>
        <v>0</v>
      </c>
      <c r="X36" s="298">
        <f>X29*X35</f>
        <v>0.3</v>
      </c>
      <c r="Y36" s="304">
        <f t="shared" ref="Y36:AA36" si="22">Y29*Y35</f>
        <v>0.3</v>
      </c>
      <c r="Z36" s="241">
        <f t="shared" si="22"/>
        <v>0.3</v>
      </c>
      <c r="AA36" s="241">
        <f t="shared" si="22"/>
        <v>0.3</v>
      </c>
      <c r="AB36" s="241">
        <f t="shared" ref="AB36:AG36" si="23">AB29*AB35</f>
        <v>0.3</v>
      </c>
      <c r="AC36" s="241">
        <f t="shared" si="23"/>
        <v>0.3</v>
      </c>
      <c r="AD36" s="241">
        <f t="shared" si="23"/>
        <v>0.3</v>
      </c>
      <c r="AE36" s="241">
        <f t="shared" si="23"/>
        <v>0.3</v>
      </c>
      <c r="AF36" s="241">
        <f t="shared" si="23"/>
        <v>0.3</v>
      </c>
      <c r="AG36" s="241">
        <f t="shared" si="23"/>
        <v>0.3</v>
      </c>
      <c r="AH36" s="298">
        <f>AH$29*AH35</f>
        <v>0</v>
      </c>
      <c r="AI36" s="304">
        <f t="shared" ref="AI36:AK36" si="24">AI$29*AI35</f>
        <v>0</v>
      </c>
      <c r="AJ36" s="241">
        <f t="shared" si="24"/>
        <v>0</v>
      </c>
      <c r="AK36" s="241">
        <f t="shared" si="24"/>
        <v>0</v>
      </c>
      <c r="AL36" s="241">
        <f t="shared" ref="AL36:AQ36" si="25">AL$29*AL35</f>
        <v>0</v>
      </c>
      <c r="AM36" s="241">
        <f t="shared" si="25"/>
        <v>0</v>
      </c>
      <c r="AN36" s="241">
        <f t="shared" si="25"/>
        <v>0</v>
      </c>
      <c r="AO36" s="241">
        <f t="shared" si="25"/>
        <v>0</v>
      </c>
      <c r="AP36" s="241">
        <f t="shared" si="25"/>
        <v>0</v>
      </c>
      <c r="AQ36" s="241">
        <f t="shared" si="25"/>
        <v>0</v>
      </c>
      <c r="AR36" s="298"/>
      <c r="AS36" s="304"/>
      <c r="AT36" s="241"/>
      <c r="AU36" s="241"/>
      <c r="AV36" s="241"/>
      <c r="AW36" s="241"/>
      <c r="AX36" s="241"/>
      <c r="AY36" s="241"/>
      <c r="AZ36" s="241"/>
      <c r="BA36" s="241"/>
      <c r="BB36" s="311">
        <f>SQRT(SUMSQ(D36,X36,AH36,N36))</f>
        <v>0.3</v>
      </c>
      <c r="BC36" s="315">
        <f>SQRT(SUMSQ(E36,Y36,AI36))</f>
        <v>0.3</v>
      </c>
      <c r="BD36" s="242">
        <f>SQRT(SUMSQ(F36,Z36,AJ36))</f>
        <v>0.3</v>
      </c>
      <c r="BE36" s="242">
        <f>SQRT(SUMSQ(G36,AA36,AK36))</f>
        <v>0.3</v>
      </c>
      <c r="BF36" s="242">
        <f t="shared" ref="BF36:BK36" si="26">SQRT(SUMSQ(H36,AB36,AL36))</f>
        <v>0.3</v>
      </c>
      <c r="BG36" s="242">
        <f t="shared" si="26"/>
        <v>0.3</v>
      </c>
      <c r="BH36" s="242">
        <f t="shared" si="26"/>
        <v>0.3</v>
      </c>
      <c r="BI36" s="242">
        <f t="shared" si="26"/>
        <v>0.3</v>
      </c>
      <c r="BJ36" s="242">
        <f t="shared" si="26"/>
        <v>0.3</v>
      </c>
      <c r="BK36" s="243">
        <f t="shared" si="26"/>
        <v>0.3</v>
      </c>
      <c r="BL36" s="141"/>
      <c r="BM36" s="153" t="s">
        <v>87</v>
      </c>
    </row>
    <row r="37" spans="1:65" s="88" customFormat="1" x14ac:dyDescent="0.2">
      <c r="A37" s="142"/>
      <c r="B37" s="125"/>
      <c r="C37" s="214"/>
      <c r="D37" s="299"/>
      <c r="E37" s="305"/>
      <c r="F37" s="143"/>
      <c r="G37" s="143"/>
      <c r="H37" s="143"/>
      <c r="I37" s="143"/>
      <c r="J37" s="143"/>
      <c r="K37" s="143"/>
      <c r="L37" s="143"/>
      <c r="M37" s="143"/>
      <c r="N37" s="299"/>
      <c r="O37" s="305"/>
      <c r="P37" s="143"/>
      <c r="Q37" s="143"/>
      <c r="R37" s="143"/>
      <c r="S37" s="143"/>
      <c r="T37" s="143"/>
      <c r="U37" s="143"/>
      <c r="V37" s="143"/>
      <c r="W37" s="143"/>
      <c r="X37" s="299"/>
      <c r="Y37" s="305"/>
      <c r="Z37" s="143"/>
      <c r="AA37" s="143"/>
      <c r="AB37" s="143"/>
      <c r="AC37" s="143"/>
      <c r="AD37" s="143"/>
      <c r="AE37" s="143"/>
      <c r="AF37" s="143"/>
      <c r="AG37" s="143"/>
      <c r="AH37" s="299"/>
      <c r="AI37" s="305"/>
      <c r="AJ37" s="143"/>
      <c r="AK37" s="143"/>
      <c r="AL37" s="143"/>
      <c r="AM37" s="143"/>
      <c r="AN37" s="143"/>
      <c r="AO37" s="143"/>
      <c r="AP37" s="143"/>
      <c r="AQ37" s="143"/>
      <c r="AR37" s="309"/>
      <c r="AS37" s="310"/>
      <c r="AT37" s="145"/>
      <c r="AU37" s="145"/>
      <c r="AV37" s="145"/>
      <c r="AW37" s="145"/>
      <c r="AX37" s="145"/>
      <c r="AY37" s="145"/>
      <c r="AZ37" s="145"/>
      <c r="BA37" s="145"/>
      <c r="BB37" s="312"/>
      <c r="BC37" s="316"/>
      <c r="BD37" s="146"/>
      <c r="BE37" s="146"/>
      <c r="BF37" s="146"/>
      <c r="BG37" s="146"/>
      <c r="BH37" s="146"/>
      <c r="BI37" s="146"/>
      <c r="BJ37" s="146"/>
      <c r="BK37" s="147"/>
      <c r="BL37" s="147"/>
      <c r="BM37" s="149"/>
    </row>
    <row r="38" spans="1:65" s="88" customFormat="1" x14ac:dyDescent="0.2">
      <c r="A38" s="127"/>
      <c r="B38" s="125"/>
      <c r="C38" s="214"/>
      <c r="D38" s="299"/>
      <c r="E38" s="305"/>
      <c r="F38" s="143"/>
      <c r="G38" s="143"/>
      <c r="H38" s="143"/>
      <c r="I38" s="143"/>
      <c r="J38" s="143"/>
      <c r="K38" s="143"/>
      <c r="L38" s="143"/>
      <c r="M38" s="143"/>
      <c r="N38" s="299"/>
      <c r="O38" s="305"/>
      <c r="P38" s="143"/>
      <c r="Q38" s="143"/>
      <c r="R38" s="143"/>
      <c r="S38" s="143"/>
      <c r="T38" s="143"/>
      <c r="U38" s="143"/>
      <c r="V38" s="143"/>
      <c r="W38" s="143"/>
      <c r="X38" s="299"/>
      <c r="Y38" s="305"/>
      <c r="Z38" s="143"/>
      <c r="AA38" s="143"/>
      <c r="AB38" s="143"/>
      <c r="AC38" s="143"/>
      <c r="AD38" s="143"/>
      <c r="AE38" s="143"/>
      <c r="AF38" s="143"/>
      <c r="AG38" s="143"/>
      <c r="AH38" s="299"/>
      <c r="AI38" s="305"/>
      <c r="AJ38" s="143"/>
      <c r="AK38" s="143"/>
      <c r="AL38" s="143"/>
      <c r="AM38" s="143"/>
      <c r="AN38" s="143"/>
      <c r="AO38" s="143"/>
      <c r="AP38" s="143"/>
      <c r="AQ38" s="143"/>
      <c r="AR38" s="309"/>
      <c r="AS38" s="310"/>
      <c r="AT38" s="145"/>
      <c r="AU38" s="145"/>
      <c r="AV38" s="145"/>
      <c r="AW38" s="145"/>
      <c r="AX38" s="145"/>
      <c r="AY38" s="145"/>
      <c r="AZ38" s="145"/>
      <c r="BA38" s="145"/>
      <c r="BB38" s="299"/>
      <c r="BC38" s="305"/>
      <c r="BD38" s="143"/>
      <c r="BE38" s="143"/>
      <c r="BF38" s="143"/>
      <c r="BG38" s="143"/>
      <c r="BH38" s="143"/>
      <c r="BI38" s="143"/>
      <c r="BJ38" s="143"/>
      <c r="BK38" s="144"/>
      <c r="BL38" s="144"/>
      <c r="BM38" s="149"/>
    </row>
    <row r="39" spans="1:65" s="88" customFormat="1" x14ac:dyDescent="0.2">
      <c r="A39" s="189" t="s">
        <v>88</v>
      </c>
      <c r="B39" s="150" t="s">
        <v>7</v>
      </c>
      <c r="C39" s="213"/>
      <c r="D39" s="297">
        <v>0</v>
      </c>
      <c r="E39" s="303">
        <v>0</v>
      </c>
      <c r="F39" s="138">
        <v>0</v>
      </c>
      <c r="G39" s="138">
        <v>0</v>
      </c>
      <c r="H39" s="138">
        <v>0</v>
      </c>
      <c r="I39" s="138">
        <v>0</v>
      </c>
      <c r="J39" s="138">
        <v>0</v>
      </c>
      <c r="K39" s="138">
        <v>0</v>
      </c>
      <c r="L39" s="138">
        <v>0</v>
      </c>
      <c r="M39" s="138">
        <v>0</v>
      </c>
      <c r="N39" s="297">
        <v>0</v>
      </c>
      <c r="O39" s="303">
        <v>0</v>
      </c>
      <c r="P39" s="138">
        <v>0</v>
      </c>
      <c r="Q39" s="138">
        <v>0</v>
      </c>
      <c r="R39" s="138">
        <v>0</v>
      </c>
      <c r="S39" s="138">
        <v>0</v>
      </c>
      <c r="T39" s="138">
        <v>0</v>
      </c>
      <c r="U39" s="138">
        <v>0</v>
      </c>
      <c r="V39" s="138">
        <v>0</v>
      </c>
      <c r="W39" s="138">
        <v>0</v>
      </c>
      <c r="X39" s="297">
        <v>0</v>
      </c>
      <c r="Y39" s="303">
        <v>0</v>
      </c>
      <c r="Z39" s="138">
        <v>0</v>
      </c>
      <c r="AA39" s="138">
        <v>0</v>
      </c>
      <c r="AB39" s="138">
        <v>0</v>
      </c>
      <c r="AC39" s="138">
        <v>0</v>
      </c>
      <c r="AD39" s="138">
        <v>0</v>
      </c>
      <c r="AE39" s="138">
        <v>0</v>
      </c>
      <c r="AF39" s="138">
        <v>0</v>
      </c>
      <c r="AG39" s="138">
        <v>0</v>
      </c>
      <c r="AH39" s="297">
        <v>1</v>
      </c>
      <c r="AI39" s="303">
        <v>1</v>
      </c>
      <c r="AJ39" s="138">
        <v>1</v>
      </c>
      <c r="AK39" s="138">
        <v>1</v>
      </c>
      <c r="AL39" s="138">
        <v>1</v>
      </c>
      <c r="AM39" s="138">
        <v>1</v>
      </c>
      <c r="AN39" s="138">
        <v>1</v>
      </c>
      <c r="AO39" s="138">
        <v>1</v>
      </c>
      <c r="AP39" s="138">
        <v>1</v>
      </c>
      <c r="AQ39" s="138">
        <v>1</v>
      </c>
      <c r="AR39" s="297"/>
      <c r="AS39" s="303"/>
      <c r="AT39" s="138"/>
      <c r="AU39" s="138"/>
      <c r="AV39" s="138"/>
      <c r="AW39" s="138"/>
      <c r="AX39" s="138"/>
      <c r="AY39" s="138"/>
      <c r="AZ39" s="138"/>
      <c r="BA39" s="138"/>
      <c r="BB39" s="297"/>
      <c r="BC39" s="303"/>
      <c r="BD39" s="138"/>
      <c r="BE39" s="138"/>
      <c r="BF39" s="138"/>
      <c r="BG39" s="138"/>
      <c r="BH39" s="138"/>
      <c r="BI39" s="138"/>
      <c r="BJ39" s="138"/>
      <c r="BK39" s="139"/>
      <c r="BL39" s="139"/>
      <c r="BM39" s="152" t="s">
        <v>20</v>
      </c>
    </row>
    <row r="40" spans="1:65" s="88" customFormat="1" x14ac:dyDescent="0.2">
      <c r="A40" s="190" t="s">
        <v>89</v>
      </c>
      <c r="B40" s="150" t="s">
        <v>4</v>
      </c>
      <c r="C40" s="213"/>
      <c r="D40" s="298">
        <f>D27*D39</f>
        <v>0</v>
      </c>
      <c r="E40" s="304">
        <f t="shared" ref="E40:Q40" si="27">E27*E39</f>
        <v>0</v>
      </c>
      <c r="F40" s="241">
        <f t="shared" si="27"/>
        <v>0</v>
      </c>
      <c r="G40" s="241">
        <f t="shared" si="27"/>
        <v>0</v>
      </c>
      <c r="H40" s="241">
        <f t="shared" si="27"/>
        <v>0</v>
      </c>
      <c r="I40" s="241">
        <f t="shared" si="27"/>
        <v>0</v>
      </c>
      <c r="J40" s="241">
        <f t="shared" si="27"/>
        <v>0</v>
      </c>
      <c r="K40" s="241">
        <f t="shared" ref="K40:M40" si="28">K27*K39</f>
        <v>0</v>
      </c>
      <c r="L40" s="241">
        <f t="shared" si="28"/>
        <v>0</v>
      </c>
      <c r="M40" s="241">
        <f t="shared" si="28"/>
        <v>0</v>
      </c>
      <c r="N40" s="298">
        <f t="shared" si="27"/>
        <v>0</v>
      </c>
      <c r="O40" s="304">
        <f t="shared" si="27"/>
        <v>0</v>
      </c>
      <c r="P40" s="241">
        <f t="shared" si="27"/>
        <v>0</v>
      </c>
      <c r="Q40" s="241">
        <f t="shared" si="27"/>
        <v>0</v>
      </c>
      <c r="R40" s="241">
        <f t="shared" ref="R40:W40" si="29">R27*R39</f>
        <v>0</v>
      </c>
      <c r="S40" s="241">
        <f t="shared" si="29"/>
        <v>0</v>
      </c>
      <c r="T40" s="241">
        <f t="shared" si="29"/>
        <v>0</v>
      </c>
      <c r="U40" s="241">
        <f t="shared" si="29"/>
        <v>0</v>
      </c>
      <c r="V40" s="241">
        <f t="shared" si="29"/>
        <v>0</v>
      </c>
      <c r="W40" s="241">
        <f t="shared" si="29"/>
        <v>0</v>
      </c>
      <c r="X40" s="298">
        <f>X$29*X39</f>
        <v>0</v>
      </c>
      <c r="Y40" s="304">
        <f t="shared" ref="Y40:AA40" si="30">Y$29*Y39</f>
        <v>0</v>
      </c>
      <c r="Z40" s="241">
        <f t="shared" si="30"/>
        <v>0</v>
      </c>
      <c r="AA40" s="241">
        <f t="shared" si="30"/>
        <v>0</v>
      </c>
      <c r="AB40" s="241">
        <f t="shared" ref="AB40:AG40" si="31">AB$29*AB39</f>
        <v>0</v>
      </c>
      <c r="AC40" s="241">
        <f t="shared" si="31"/>
        <v>0</v>
      </c>
      <c r="AD40" s="241">
        <f t="shared" si="31"/>
        <v>0</v>
      </c>
      <c r="AE40" s="241">
        <f t="shared" si="31"/>
        <v>0</v>
      </c>
      <c r="AF40" s="241">
        <f t="shared" si="31"/>
        <v>0</v>
      </c>
      <c r="AG40" s="241">
        <f t="shared" si="31"/>
        <v>0</v>
      </c>
      <c r="AH40" s="298">
        <f>AH29*AH39</f>
        <v>0.3</v>
      </c>
      <c r="AI40" s="304">
        <f t="shared" ref="AI40:AK40" si="32">AI29*AI39</f>
        <v>0.3</v>
      </c>
      <c r="AJ40" s="241">
        <f t="shared" si="32"/>
        <v>0.3</v>
      </c>
      <c r="AK40" s="241">
        <f t="shared" si="32"/>
        <v>0.3</v>
      </c>
      <c r="AL40" s="241">
        <f t="shared" ref="AL40:AQ40" si="33">AL29*AL39</f>
        <v>0.3</v>
      </c>
      <c r="AM40" s="241">
        <f t="shared" si="33"/>
        <v>0.3</v>
      </c>
      <c r="AN40" s="241">
        <f t="shared" si="33"/>
        <v>0.3</v>
      </c>
      <c r="AO40" s="241">
        <f t="shared" si="33"/>
        <v>0.3</v>
      </c>
      <c r="AP40" s="241">
        <f t="shared" si="33"/>
        <v>0.3</v>
      </c>
      <c r="AQ40" s="241">
        <f t="shared" si="33"/>
        <v>0.3</v>
      </c>
      <c r="AR40" s="298"/>
      <c r="AS40" s="304"/>
      <c r="AT40" s="241"/>
      <c r="AU40" s="241"/>
      <c r="AV40" s="241"/>
      <c r="AW40" s="241"/>
      <c r="AX40" s="241"/>
      <c r="AY40" s="241"/>
      <c r="AZ40" s="241"/>
      <c r="BA40" s="241"/>
      <c r="BB40" s="311">
        <f>SQRT(SUMSQ(D40,X40,AH40,N40))</f>
        <v>0.3</v>
      </c>
      <c r="BC40" s="315">
        <f>SQRT(SUMSQ(E40,Y40,AI40,O40))</f>
        <v>0.3</v>
      </c>
      <c r="BD40" s="242">
        <f>SQRT(SUMSQ(F40,Z40,AJ40,P40))</f>
        <v>0.3</v>
      </c>
      <c r="BE40" s="242">
        <f>SQRT(SUMSQ(G40,AA40,AK40,Q40))</f>
        <v>0.3</v>
      </c>
      <c r="BF40" s="242">
        <f t="shared" ref="BF40:BK40" si="34">SQRT(SUMSQ(H40,AB40,AL40,R40))</f>
        <v>0.3</v>
      </c>
      <c r="BG40" s="242">
        <f t="shared" si="34"/>
        <v>0.3</v>
      </c>
      <c r="BH40" s="242">
        <f t="shared" si="34"/>
        <v>0.3</v>
      </c>
      <c r="BI40" s="242">
        <f t="shared" si="34"/>
        <v>0.3</v>
      </c>
      <c r="BJ40" s="242">
        <f t="shared" si="34"/>
        <v>0.3</v>
      </c>
      <c r="BK40" s="243">
        <f t="shared" si="34"/>
        <v>0.3</v>
      </c>
      <c r="BL40" s="141"/>
      <c r="BM40" s="153" t="s">
        <v>87</v>
      </c>
    </row>
    <row r="41" spans="1:65" s="88" customFormat="1" x14ac:dyDescent="0.2">
      <c r="A41" s="142"/>
      <c r="B41" s="125"/>
      <c r="C41" s="214"/>
      <c r="D41" s="299"/>
      <c r="E41" s="305"/>
      <c r="F41" s="143"/>
      <c r="G41" s="143"/>
      <c r="H41" s="143"/>
      <c r="I41" s="143"/>
      <c r="J41" s="143"/>
      <c r="K41" s="143"/>
      <c r="L41" s="143"/>
      <c r="M41" s="143"/>
      <c r="N41" s="299"/>
      <c r="O41" s="305"/>
      <c r="P41" s="143"/>
      <c r="Q41" s="143"/>
      <c r="R41" s="143"/>
      <c r="S41" s="143"/>
      <c r="T41" s="143"/>
      <c r="U41" s="143"/>
      <c r="V41" s="143"/>
      <c r="W41" s="143"/>
      <c r="X41" s="299"/>
      <c r="Y41" s="305"/>
      <c r="Z41" s="143"/>
      <c r="AA41" s="143"/>
      <c r="AB41" s="143"/>
      <c r="AC41" s="143"/>
      <c r="AD41" s="143"/>
      <c r="AE41" s="143"/>
      <c r="AF41" s="143"/>
      <c r="AG41" s="143"/>
      <c r="AH41" s="299"/>
      <c r="AI41" s="305"/>
      <c r="AJ41" s="143"/>
      <c r="AK41" s="143"/>
      <c r="AL41" s="143"/>
      <c r="AM41" s="143"/>
      <c r="AN41" s="143"/>
      <c r="AO41" s="143"/>
      <c r="AP41" s="143"/>
      <c r="AQ41" s="143"/>
      <c r="AR41" s="309"/>
      <c r="AS41" s="310"/>
      <c r="AT41" s="145"/>
      <c r="AU41" s="145"/>
      <c r="AV41" s="145"/>
      <c r="AW41" s="145"/>
      <c r="AX41" s="145"/>
      <c r="AY41" s="145"/>
      <c r="AZ41" s="145"/>
      <c r="BA41" s="145"/>
      <c r="BB41" s="312"/>
      <c r="BC41" s="316"/>
      <c r="BD41" s="146"/>
      <c r="BE41" s="146"/>
      <c r="BF41" s="146"/>
      <c r="BG41" s="146"/>
      <c r="BH41" s="146"/>
      <c r="BI41" s="146"/>
      <c r="BJ41" s="146"/>
      <c r="BK41" s="147"/>
      <c r="BL41" s="147"/>
      <c r="BM41" s="149"/>
    </row>
    <row r="42" spans="1:65" s="88" customFormat="1" x14ac:dyDescent="0.2">
      <c r="A42" s="142"/>
      <c r="B42" s="125"/>
      <c r="C42" s="214"/>
      <c r="D42" s="299"/>
      <c r="E42" s="305"/>
      <c r="F42" s="143"/>
      <c r="G42" s="143"/>
      <c r="H42" s="143"/>
      <c r="I42" s="143"/>
      <c r="J42" s="143"/>
      <c r="K42" s="143"/>
      <c r="L42" s="143"/>
      <c r="M42" s="143"/>
      <c r="N42" s="299"/>
      <c r="O42" s="305"/>
      <c r="P42" s="143"/>
      <c r="Q42" s="143"/>
      <c r="R42" s="143"/>
      <c r="S42" s="143"/>
      <c r="T42" s="143"/>
      <c r="U42" s="143"/>
      <c r="V42" s="143"/>
      <c r="W42" s="143"/>
      <c r="X42" s="299"/>
      <c r="Y42" s="305"/>
      <c r="Z42" s="143"/>
      <c r="AA42" s="143"/>
      <c r="AB42" s="143"/>
      <c r="AC42" s="143"/>
      <c r="AD42" s="143"/>
      <c r="AE42" s="143"/>
      <c r="AF42" s="143"/>
      <c r="AG42" s="143"/>
      <c r="AH42" s="299"/>
      <c r="AI42" s="305"/>
      <c r="AJ42" s="143"/>
      <c r="AK42" s="143"/>
      <c r="AL42" s="143"/>
      <c r="AM42" s="143"/>
      <c r="AN42" s="143"/>
      <c r="AO42" s="143"/>
      <c r="AP42" s="143"/>
      <c r="AQ42" s="143"/>
      <c r="AR42" s="309"/>
      <c r="AS42" s="310"/>
      <c r="AT42" s="145"/>
      <c r="AU42" s="145"/>
      <c r="AV42" s="145"/>
      <c r="AW42" s="145"/>
      <c r="AX42" s="145"/>
      <c r="AY42" s="145"/>
      <c r="AZ42" s="145"/>
      <c r="BA42" s="145"/>
      <c r="BB42" s="312"/>
      <c r="BC42" s="316"/>
      <c r="BD42" s="146"/>
      <c r="BE42" s="146"/>
      <c r="BF42" s="146"/>
      <c r="BG42" s="146"/>
      <c r="BH42" s="146"/>
      <c r="BI42" s="146"/>
      <c r="BJ42" s="146"/>
      <c r="BK42" s="147"/>
      <c r="BL42" s="147"/>
      <c r="BM42" s="149"/>
    </row>
    <row r="43" spans="1:65" s="88" customFormat="1" x14ac:dyDescent="0.2">
      <c r="A43" s="189" t="s">
        <v>97</v>
      </c>
      <c r="B43" s="150" t="s">
        <v>7</v>
      </c>
      <c r="C43" s="213"/>
      <c r="D43" s="297">
        <v>1</v>
      </c>
      <c r="E43" s="303">
        <v>1</v>
      </c>
      <c r="F43" s="138">
        <v>1</v>
      </c>
      <c r="G43" s="138">
        <v>1</v>
      </c>
      <c r="H43" s="138">
        <v>1</v>
      </c>
      <c r="I43" s="138">
        <v>1</v>
      </c>
      <c r="J43" s="138">
        <v>1</v>
      </c>
      <c r="K43" s="138">
        <v>1</v>
      </c>
      <c r="L43" s="138">
        <v>1</v>
      </c>
      <c r="M43" s="138">
        <v>1</v>
      </c>
      <c r="N43" s="297">
        <v>0</v>
      </c>
      <c r="O43" s="303">
        <v>0</v>
      </c>
      <c r="P43" s="138">
        <v>0</v>
      </c>
      <c r="Q43" s="138">
        <v>0</v>
      </c>
      <c r="R43" s="138">
        <v>0</v>
      </c>
      <c r="S43" s="138">
        <v>0</v>
      </c>
      <c r="T43" s="138">
        <v>0</v>
      </c>
      <c r="U43" s="138">
        <v>0</v>
      </c>
      <c r="V43" s="138">
        <v>0</v>
      </c>
      <c r="W43" s="138">
        <v>0</v>
      </c>
      <c r="X43" s="297">
        <v>1</v>
      </c>
      <c r="Y43" s="303">
        <v>1</v>
      </c>
      <c r="Z43" s="138">
        <v>1</v>
      </c>
      <c r="AA43" s="138">
        <v>1</v>
      </c>
      <c r="AB43" s="138">
        <v>1</v>
      </c>
      <c r="AC43" s="138">
        <v>1</v>
      </c>
      <c r="AD43" s="138">
        <v>1</v>
      </c>
      <c r="AE43" s="138">
        <v>1</v>
      </c>
      <c r="AF43" s="138">
        <v>1</v>
      </c>
      <c r="AG43" s="138">
        <v>1</v>
      </c>
      <c r="AH43" s="297">
        <v>0</v>
      </c>
      <c r="AI43" s="303">
        <v>0</v>
      </c>
      <c r="AJ43" s="138">
        <v>0</v>
      </c>
      <c r="AK43" s="138">
        <v>0</v>
      </c>
      <c r="AL43" s="138">
        <v>0</v>
      </c>
      <c r="AM43" s="138">
        <v>0</v>
      </c>
      <c r="AN43" s="138">
        <v>0</v>
      </c>
      <c r="AO43" s="138">
        <v>0</v>
      </c>
      <c r="AP43" s="138">
        <v>0</v>
      </c>
      <c r="AQ43" s="138">
        <v>0</v>
      </c>
      <c r="AR43" s="297"/>
      <c r="AS43" s="303"/>
      <c r="AT43" s="138"/>
      <c r="AU43" s="138"/>
      <c r="AV43" s="138"/>
      <c r="AW43" s="138"/>
      <c r="AX43" s="138"/>
      <c r="AY43" s="138"/>
      <c r="AZ43" s="138"/>
      <c r="BA43" s="138"/>
      <c r="BB43" s="297"/>
      <c r="BC43" s="303"/>
      <c r="BD43" s="138"/>
      <c r="BE43" s="138"/>
      <c r="BF43" s="138"/>
      <c r="BG43" s="138"/>
      <c r="BH43" s="138"/>
      <c r="BI43" s="138"/>
      <c r="BJ43" s="138"/>
      <c r="BK43" s="139"/>
      <c r="BL43" s="139"/>
      <c r="BM43" s="152" t="s">
        <v>21</v>
      </c>
    </row>
    <row r="44" spans="1:65" s="88" customFormat="1" x14ac:dyDescent="0.2">
      <c r="A44" s="190" t="s">
        <v>98</v>
      </c>
      <c r="B44" s="150" t="s">
        <v>4</v>
      </c>
      <c r="C44" s="213"/>
      <c r="D44" s="297">
        <f>D$27*D43</f>
        <v>1.5</v>
      </c>
      <c r="E44" s="303">
        <f>E$27*E43</f>
        <v>1.5</v>
      </c>
      <c r="F44" s="138">
        <f t="shared" ref="F44:J44" si="35">F$27*F43</f>
        <v>1.5</v>
      </c>
      <c r="G44" s="138">
        <f t="shared" si="35"/>
        <v>1.5</v>
      </c>
      <c r="H44" s="138">
        <f t="shared" si="35"/>
        <v>1.5</v>
      </c>
      <c r="I44" s="138">
        <f t="shared" si="35"/>
        <v>1.5</v>
      </c>
      <c r="J44" s="138">
        <f t="shared" si="35"/>
        <v>1.5</v>
      </c>
      <c r="K44" s="138">
        <f t="shared" ref="K44:M44" si="36">K$27*K43</f>
        <v>1.5</v>
      </c>
      <c r="L44" s="138">
        <f t="shared" si="36"/>
        <v>1.5</v>
      </c>
      <c r="M44" s="138">
        <f t="shared" si="36"/>
        <v>1.5</v>
      </c>
      <c r="N44" s="297">
        <f t="shared" ref="N44:Q44" si="37">N$27*N43</f>
        <v>0</v>
      </c>
      <c r="O44" s="303">
        <f>O$27*O43</f>
        <v>0</v>
      </c>
      <c r="P44" s="138">
        <f t="shared" si="37"/>
        <v>0</v>
      </c>
      <c r="Q44" s="138">
        <f t="shared" si="37"/>
        <v>0</v>
      </c>
      <c r="R44" s="138">
        <f t="shared" ref="R44:W44" si="38">R$27*R43</f>
        <v>0</v>
      </c>
      <c r="S44" s="138">
        <f t="shared" si="38"/>
        <v>0</v>
      </c>
      <c r="T44" s="138">
        <f t="shared" si="38"/>
        <v>0</v>
      </c>
      <c r="U44" s="138">
        <f t="shared" si="38"/>
        <v>0</v>
      </c>
      <c r="V44" s="138">
        <f t="shared" si="38"/>
        <v>0</v>
      </c>
      <c r="W44" s="138">
        <f t="shared" si="38"/>
        <v>0</v>
      </c>
      <c r="X44" s="297">
        <f>X$29*X43</f>
        <v>0.3</v>
      </c>
      <c r="Y44" s="303">
        <f>Y$29*Y43</f>
        <v>0.3</v>
      </c>
      <c r="Z44" s="138">
        <f t="shared" ref="Z44:AA44" si="39">Z$29*Z43</f>
        <v>0.3</v>
      </c>
      <c r="AA44" s="138">
        <f t="shared" si="39"/>
        <v>0.3</v>
      </c>
      <c r="AB44" s="138">
        <f t="shared" ref="AB44:AG44" si="40">AB$29*AB43</f>
        <v>0.3</v>
      </c>
      <c r="AC44" s="138">
        <f t="shared" si="40"/>
        <v>0.3</v>
      </c>
      <c r="AD44" s="138">
        <f t="shared" si="40"/>
        <v>0.3</v>
      </c>
      <c r="AE44" s="138">
        <f t="shared" si="40"/>
        <v>0.3</v>
      </c>
      <c r="AF44" s="138">
        <f t="shared" si="40"/>
        <v>0.3</v>
      </c>
      <c r="AG44" s="138">
        <f t="shared" si="40"/>
        <v>0.3</v>
      </c>
      <c r="AH44" s="298">
        <f>AH$29*AH43</f>
        <v>0</v>
      </c>
      <c r="AI44" s="304">
        <f t="shared" ref="AI44:AK44" si="41">AI$29*AI43</f>
        <v>0</v>
      </c>
      <c r="AJ44" s="241">
        <f t="shared" si="41"/>
        <v>0</v>
      </c>
      <c r="AK44" s="241">
        <f t="shared" si="41"/>
        <v>0</v>
      </c>
      <c r="AL44" s="241">
        <f t="shared" ref="AL44:AQ44" si="42">AL$29*AL43</f>
        <v>0</v>
      </c>
      <c r="AM44" s="241">
        <f t="shared" si="42"/>
        <v>0</v>
      </c>
      <c r="AN44" s="241">
        <f t="shared" si="42"/>
        <v>0</v>
      </c>
      <c r="AO44" s="241">
        <f t="shared" si="42"/>
        <v>0</v>
      </c>
      <c r="AP44" s="241">
        <f t="shared" si="42"/>
        <v>0</v>
      </c>
      <c r="AQ44" s="241">
        <f t="shared" si="42"/>
        <v>0</v>
      </c>
      <c r="AR44" s="298"/>
      <c r="AS44" s="304"/>
      <c r="AT44" s="241"/>
      <c r="AU44" s="241"/>
      <c r="AV44" s="241"/>
      <c r="AW44" s="241"/>
      <c r="AX44" s="241"/>
      <c r="AY44" s="241"/>
      <c r="AZ44" s="241"/>
      <c r="BA44" s="241"/>
      <c r="BB44" s="311">
        <f>SQRT(SUMSQ(D44,X44,AH44,N44))</f>
        <v>1.5297058540778354</v>
      </c>
      <c r="BC44" s="315">
        <f>SQRT(SUMSQ(E44,Y44,AI44,O44))</f>
        <v>1.5297058540778354</v>
      </c>
      <c r="BD44" s="242">
        <f>SQRT(SUMSQ(F44,Z44,AJ44,P44))</f>
        <v>1.5297058540778354</v>
      </c>
      <c r="BE44" s="242">
        <f>SQRT(SUMSQ(G44,AA44,AK44,Q44))</f>
        <v>1.5297058540778354</v>
      </c>
      <c r="BF44" s="242">
        <f t="shared" ref="BF44:BK44" si="43">SQRT(SUMSQ(H44,AB44,AL44,R44))</f>
        <v>1.5297058540778354</v>
      </c>
      <c r="BG44" s="242">
        <f t="shared" si="43"/>
        <v>1.5297058540778354</v>
      </c>
      <c r="BH44" s="242">
        <f t="shared" si="43"/>
        <v>1.5297058540778354</v>
      </c>
      <c r="BI44" s="242">
        <f t="shared" si="43"/>
        <v>1.5297058540778354</v>
      </c>
      <c r="BJ44" s="242">
        <f t="shared" si="43"/>
        <v>1.5297058540778354</v>
      </c>
      <c r="BK44" s="243">
        <f t="shared" si="43"/>
        <v>1.5297058540778354</v>
      </c>
      <c r="BL44" s="141"/>
      <c r="BM44" s="205" t="s">
        <v>99</v>
      </c>
    </row>
    <row r="45" spans="1:65" s="88" customFormat="1" x14ac:dyDescent="0.2">
      <c r="A45" s="142"/>
      <c r="B45" s="125"/>
      <c r="C45" s="214"/>
      <c r="D45" s="299"/>
      <c r="E45" s="305"/>
      <c r="F45" s="143"/>
      <c r="G45" s="143"/>
      <c r="H45" s="143"/>
      <c r="I45" s="143"/>
      <c r="J45" s="143"/>
      <c r="K45" s="143"/>
      <c r="L45" s="143"/>
      <c r="M45" s="143"/>
      <c r="N45" s="299"/>
      <c r="O45" s="305"/>
      <c r="P45" s="143"/>
      <c r="Q45" s="143"/>
      <c r="R45" s="143"/>
      <c r="S45" s="143"/>
      <c r="T45" s="143"/>
      <c r="U45" s="143"/>
      <c r="V45" s="143"/>
      <c r="W45" s="143"/>
      <c r="X45" s="299"/>
      <c r="Y45" s="305"/>
      <c r="Z45" s="143"/>
      <c r="AA45" s="143"/>
      <c r="AB45" s="143"/>
      <c r="AC45" s="143"/>
      <c r="AD45" s="143"/>
      <c r="AE45" s="143"/>
      <c r="AF45" s="143"/>
      <c r="AG45" s="143"/>
      <c r="AH45" s="299"/>
      <c r="AI45" s="305"/>
      <c r="AJ45" s="143"/>
      <c r="AK45" s="143"/>
      <c r="AL45" s="143"/>
      <c r="AM45" s="143"/>
      <c r="AN45" s="143"/>
      <c r="AO45" s="143"/>
      <c r="AP45" s="143"/>
      <c r="AQ45" s="143"/>
      <c r="AR45" s="309"/>
      <c r="AS45" s="310"/>
      <c r="AT45" s="145"/>
      <c r="AU45" s="145"/>
      <c r="AV45" s="145"/>
      <c r="AW45" s="145"/>
      <c r="AX45" s="145"/>
      <c r="AY45" s="145"/>
      <c r="AZ45" s="145"/>
      <c r="BA45" s="145"/>
      <c r="BB45" s="312"/>
      <c r="BC45" s="316"/>
      <c r="BD45" s="146"/>
      <c r="BE45" s="146"/>
      <c r="BF45" s="146"/>
      <c r="BG45" s="146"/>
      <c r="BH45" s="146"/>
      <c r="BI45" s="146"/>
      <c r="BJ45" s="146"/>
      <c r="BK45" s="147"/>
      <c r="BL45" s="147"/>
      <c r="BM45" s="153"/>
    </row>
    <row r="46" spans="1:65" s="88" customFormat="1" x14ac:dyDescent="0.2">
      <c r="A46" s="127"/>
      <c r="B46" s="125"/>
      <c r="C46" s="214"/>
      <c r="D46" s="299"/>
      <c r="E46" s="305"/>
      <c r="F46" s="143"/>
      <c r="G46" s="143"/>
      <c r="H46" s="143"/>
      <c r="I46" s="143"/>
      <c r="J46" s="143"/>
      <c r="K46" s="143"/>
      <c r="L46" s="143"/>
      <c r="M46" s="143"/>
      <c r="N46" s="299"/>
      <c r="O46" s="305"/>
      <c r="P46" s="143"/>
      <c r="Q46" s="143"/>
      <c r="R46" s="143"/>
      <c r="S46" s="143"/>
      <c r="T46" s="143"/>
      <c r="U46" s="143"/>
      <c r="V46" s="143"/>
      <c r="W46" s="143"/>
      <c r="X46" s="299"/>
      <c r="Y46" s="305"/>
      <c r="Z46" s="143"/>
      <c r="AA46" s="143"/>
      <c r="AB46" s="143"/>
      <c r="AC46" s="143"/>
      <c r="AD46" s="143"/>
      <c r="AE46" s="143"/>
      <c r="AF46" s="143"/>
      <c r="AG46" s="143"/>
      <c r="AH46" s="299"/>
      <c r="AI46" s="305"/>
      <c r="AJ46" s="143"/>
      <c r="AK46" s="143"/>
      <c r="AL46" s="143"/>
      <c r="AM46" s="143"/>
      <c r="AN46" s="143"/>
      <c r="AO46" s="143"/>
      <c r="AP46" s="143"/>
      <c r="AQ46" s="143"/>
      <c r="AR46" s="309"/>
      <c r="AS46" s="310"/>
      <c r="AT46" s="145"/>
      <c r="AU46" s="145"/>
      <c r="AV46" s="145"/>
      <c r="AW46" s="145"/>
      <c r="AX46" s="145"/>
      <c r="AY46" s="145"/>
      <c r="AZ46" s="145"/>
      <c r="BA46" s="145"/>
      <c r="BB46" s="299"/>
      <c r="BC46" s="305"/>
      <c r="BD46" s="143"/>
      <c r="BE46" s="143"/>
      <c r="BF46" s="143"/>
      <c r="BG46" s="143"/>
      <c r="BH46" s="143"/>
      <c r="BI46" s="143"/>
      <c r="BJ46" s="143"/>
      <c r="BK46" s="144"/>
      <c r="BL46" s="144"/>
      <c r="BM46" s="153"/>
    </row>
    <row r="47" spans="1:65" s="88" customFormat="1" x14ac:dyDescent="0.2">
      <c r="A47" s="189" t="s">
        <v>100</v>
      </c>
      <c r="B47" s="150" t="s">
        <v>7</v>
      </c>
      <c r="C47" s="213"/>
      <c r="D47" s="297">
        <v>0</v>
      </c>
      <c r="E47" s="303">
        <v>0</v>
      </c>
      <c r="F47" s="138">
        <v>0</v>
      </c>
      <c r="G47" s="138">
        <v>0</v>
      </c>
      <c r="H47" s="138">
        <v>0</v>
      </c>
      <c r="I47" s="138">
        <v>0</v>
      </c>
      <c r="J47" s="138">
        <v>0</v>
      </c>
      <c r="K47" s="138">
        <v>0</v>
      </c>
      <c r="L47" s="138">
        <v>0</v>
      </c>
      <c r="M47" s="138">
        <v>0</v>
      </c>
      <c r="N47" s="297">
        <v>1</v>
      </c>
      <c r="O47" s="303">
        <v>1</v>
      </c>
      <c r="P47" s="138">
        <v>1</v>
      </c>
      <c r="Q47" s="138">
        <v>1</v>
      </c>
      <c r="R47" s="138">
        <v>1</v>
      </c>
      <c r="S47" s="138">
        <v>1</v>
      </c>
      <c r="T47" s="138">
        <v>1</v>
      </c>
      <c r="U47" s="138">
        <v>1</v>
      </c>
      <c r="V47" s="138">
        <v>1</v>
      </c>
      <c r="W47" s="138">
        <v>1</v>
      </c>
      <c r="X47" s="297">
        <v>0</v>
      </c>
      <c r="Y47" s="303">
        <v>0</v>
      </c>
      <c r="Z47" s="138">
        <v>0</v>
      </c>
      <c r="AA47" s="138">
        <v>0</v>
      </c>
      <c r="AB47" s="138">
        <v>0</v>
      </c>
      <c r="AC47" s="138">
        <v>0</v>
      </c>
      <c r="AD47" s="138">
        <v>0</v>
      </c>
      <c r="AE47" s="138">
        <v>0</v>
      </c>
      <c r="AF47" s="138">
        <v>0</v>
      </c>
      <c r="AG47" s="138">
        <v>0</v>
      </c>
      <c r="AH47" s="297">
        <v>1</v>
      </c>
      <c r="AI47" s="303">
        <v>1</v>
      </c>
      <c r="AJ47" s="138">
        <v>1</v>
      </c>
      <c r="AK47" s="138">
        <v>1</v>
      </c>
      <c r="AL47" s="138">
        <v>1</v>
      </c>
      <c r="AM47" s="138">
        <v>1</v>
      </c>
      <c r="AN47" s="138">
        <v>1</v>
      </c>
      <c r="AO47" s="138">
        <v>1</v>
      </c>
      <c r="AP47" s="138">
        <v>1</v>
      </c>
      <c r="AQ47" s="138">
        <v>1</v>
      </c>
      <c r="AR47" s="297"/>
      <c r="AS47" s="303"/>
      <c r="AT47" s="138"/>
      <c r="AU47" s="138"/>
      <c r="AV47" s="138"/>
      <c r="AW47" s="138"/>
      <c r="AX47" s="138"/>
      <c r="AY47" s="138"/>
      <c r="AZ47" s="138"/>
      <c r="BA47" s="138"/>
      <c r="BB47" s="297"/>
      <c r="BC47" s="303"/>
      <c r="BD47" s="138"/>
      <c r="BE47" s="138"/>
      <c r="BF47" s="138"/>
      <c r="BG47" s="138"/>
      <c r="BH47" s="138"/>
      <c r="BI47" s="138"/>
      <c r="BJ47" s="138"/>
      <c r="BK47" s="139"/>
      <c r="BL47" s="139"/>
      <c r="BM47" s="152" t="s">
        <v>21</v>
      </c>
    </row>
    <row r="48" spans="1:65" s="88" customFormat="1" x14ac:dyDescent="0.2">
      <c r="A48" s="190" t="s">
        <v>101</v>
      </c>
      <c r="B48" s="150" t="s">
        <v>4</v>
      </c>
      <c r="C48" s="213"/>
      <c r="D48" s="297">
        <f>D$27*D47</f>
        <v>0</v>
      </c>
      <c r="E48" s="303">
        <f>E$27*E47</f>
        <v>0</v>
      </c>
      <c r="F48" s="138">
        <f t="shared" ref="F48:J48" si="44">F$27*F47</f>
        <v>0</v>
      </c>
      <c r="G48" s="138">
        <f t="shared" si="44"/>
        <v>0</v>
      </c>
      <c r="H48" s="138">
        <f t="shared" si="44"/>
        <v>0</v>
      </c>
      <c r="I48" s="138">
        <f t="shared" si="44"/>
        <v>0</v>
      </c>
      <c r="J48" s="138">
        <f t="shared" si="44"/>
        <v>0</v>
      </c>
      <c r="K48" s="138">
        <f t="shared" ref="K48:M48" si="45">K$27*K47</f>
        <v>0</v>
      </c>
      <c r="L48" s="138">
        <f t="shared" si="45"/>
        <v>0</v>
      </c>
      <c r="M48" s="138">
        <f t="shared" si="45"/>
        <v>0</v>
      </c>
      <c r="N48" s="297">
        <f t="shared" ref="N48:Q48" si="46">N$27*N47</f>
        <v>1.5</v>
      </c>
      <c r="O48" s="303">
        <f>O$27*O47</f>
        <v>1.5</v>
      </c>
      <c r="P48" s="138">
        <f t="shared" si="46"/>
        <v>1.5</v>
      </c>
      <c r="Q48" s="138">
        <f t="shared" si="46"/>
        <v>1.5</v>
      </c>
      <c r="R48" s="138">
        <f t="shared" ref="R48:W48" si="47">R$27*R47</f>
        <v>1.5</v>
      </c>
      <c r="S48" s="138">
        <f t="shared" si="47"/>
        <v>1.5</v>
      </c>
      <c r="T48" s="138">
        <f t="shared" si="47"/>
        <v>1.5</v>
      </c>
      <c r="U48" s="138">
        <f t="shared" si="47"/>
        <v>1.5</v>
      </c>
      <c r="V48" s="138">
        <f t="shared" si="47"/>
        <v>1.5</v>
      </c>
      <c r="W48" s="138">
        <f t="shared" si="47"/>
        <v>1.5</v>
      </c>
      <c r="X48" s="298">
        <f>X$29*X47</f>
        <v>0</v>
      </c>
      <c r="Y48" s="304">
        <f t="shared" ref="Y48:AA48" si="48">Y$29*Y47</f>
        <v>0</v>
      </c>
      <c r="Z48" s="241">
        <f t="shared" si="48"/>
        <v>0</v>
      </c>
      <c r="AA48" s="241">
        <f t="shared" si="48"/>
        <v>0</v>
      </c>
      <c r="AB48" s="241">
        <f t="shared" ref="AB48:AG48" si="49">AB$29*AB47</f>
        <v>0</v>
      </c>
      <c r="AC48" s="241">
        <f t="shared" si="49"/>
        <v>0</v>
      </c>
      <c r="AD48" s="241">
        <f t="shared" si="49"/>
        <v>0</v>
      </c>
      <c r="AE48" s="241">
        <f t="shared" si="49"/>
        <v>0</v>
      </c>
      <c r="AF48" s="241">
        <f t="shared" si="49"/>
        <v>0</v>
      </c>
      <c r="AG48" s="241">
        <f t="shared" si="49"/>
        <v>0</v>
      </c>
      <c r="AH48" s="297">
        <f>AH$29*AH47</f>
        <v>0.3</v>
      </c>
      <c r="AI48" s="303">
        <f>AI$29*AI47</f>
        <v>0.3</v>
      </c>
      <c r="AJ48" s="138">
        <f t="shared" ref="AJ48:AK48" si="50">AJ$29*AJ47</f>
        <v>0.3</v>
      </c>
      <c r="AK48" s="138">
        <f t="shared" si="50"/>
        <v>0.3</v>
      </c>
      <c r="AL48" s="138">
        <f t="shared" ref="AL48:AQ48" si="51">AL$29*AL47</f>
        <v>0.3</v>
      </c>
      <c r="AM48" s="138">
        <f t="shared" si="51"/>
        <v>0.3</v>
      </c>
      <c r="AN48" s="138">
        <f t="shared" si="51"/>
        <v>0.3</v>
      </c>
      <c r="AO48" s="138">
        <f t="shared" si="51"/>
        <v>0.3</v>
      </c>
      <c r="AP48" s="138">
        <f t="shared" si="51"/>
        <v>0.3</v>
      </c>
      <c r="AQ48" s="138">
        <f t="shared" si="51"/>
        <v>0.3</v>
      </c>
      <c r="AR48" s="297"/>
      <c r="AS48" s="303"/>
      <c r="AT48" s="138"/>
      <c r="AU48" s="138"/>
      <c r="AV48" s="138"/>
      <c r="AW48" s="138"/>
      <c r="AX48" s="138"/>
      <c r="AY48" s="138"/>
      <c r="AZ48" s="138"/>
      <c r="BA48" s="138"/>
      <c r="BB48" s="311">
        <f>SQRT(SUMSQ(N48,X48,D48,AH48))</f>
        <v>1.5297058540778354</v>
      </c>
      <c r="BC48" s="315">
        <f>SQRT(SUMSQ(O48,Y48,E48,AI48))</f>
        <v>1.5297058540778354</v>
      </c>
      <c r="BD48" s="242">
        <f>SQRT(SUMSQ(P48,Z48,F48,AJ48))</f>
        <v>1.5297058540778354</v>
      </c>
      <c r="BE48" s="242">
        <f>SQRT(SUMSQ(Q48,AA48,G48,AK48))</f>
        <v>1.5297058540778354</v>
      </c>
      <c r="BF48" s="242">
        <f t="shared" ref="BF48:BK48" si="52">SQRT(SUMSQ(R48,AB48,H48,AL48))</f>
        <v>1.5297058540778354</v>
      </c>
      <c r="BG48" s="242">
        <f t="shared" si="52"/>
        <v>1.5297058540778354</v>
      </c>
      <c r="BH48" s="242">
        <f t="shared" si="52"/>
        <v>1.5297058540778354</v>
      </c>
      <c r="BI48" s="242">
        <f t="shared" si="52"/>
        <v>1.5297058540778354</v>
      </c>
      <c r="BJ48" s="242">
        <f t="shared" si="52"/>
        <v>1.5297058540778354</v>
      </c>
      <c r="BK48" s="243">
        <f t="shared" si="52"/>
        <v>1.5297058540778354</v>
      </c>
      <c r="BL48" s="141"/>
      <c r="BM48" s="205" t="s">
        <v>99</v>
      </c>
    </row>
    <row r="49" spans="1:65" s="88" customFormat="1" x14ac:dyDescent="0.2">
      <c r="A49" s="191"/>
      <c r="B49" s="107"/>
      <c r="C49" s="215"/>
      <c r="D49" s="300"/>
      <c r="E49" s="306"/>
      <c r="F49" s="106"/>
      <c r="G49" s="106"/>
      <c r="H49" s="106"/>
      <c r="I49" s="106"/>
      <c r="J49" s="106"/>
      <c r="K49" s="106"/>
      <c r="L49" s="106"/>
      <c r="M49" s="106"/>
      <c r="N49" s="300"/>
      <c r="O49" s="306"/>
      <c r="P49" s="106"/>
      <c r="Q49" s="106"/>
      <c r="R49" s="106"/>
      <c r="S49" s="106"/>
      <c r="T49" s="106"/>
      <c r="U49" s="106"/>
      <c r="V49" s="106"/>
      <c r="W49" s="106"/>
      <c r="X49" s="300"/>
      <c r="Y49" s="306"/>
      <c r="Z49" s="106"/>
      <c r="AA49" s="106"/>
      <c r="AB49" s="106"/>
      <c r="AC49" s="106"/>
      <c r="AD49" s="106"/>
      <c r="AE49" s="106"/>
      <c r="AF49" s="106"/>
      <c r="AG49" s="106"/>
      <c r="AH49" s="300"/>
      <c r="AI49" s="306"/>
      <c r="AJ49" s="106"/>
      <c r="AK49" s="106"/>
      <c r="AL49" s="106"/>
      <c r="AM49" s="106"/>
      <c r="AN49" s="106"/>
      <c r="AO49" s="106"/>
      <c r="AP49" s="106"/>
      <c r="AQ49" s="106"/>
      <c r="AR49" s="300"/>
      <c r="AS49" s="306"/>
      <c r="AT49" s="106"/>
      <c r="AU49" s="106"/>
      <c r="AV49" s="106"/>
      <c r="AW49" s="106"/>
      <c r="AX49" s="106"/>
      <c r="AY49" s="106"/>
      <c r="AZ49" s="106"/>
      <c r="BA49" s="106"/>
      <c r="BB49" s="300"/>
      <c r="BC49" s="306"/>
      <c r="BD49" s="106"/>
      <c r="BE49" s="106"/>
      <c r="BF49" s="106"/>
      <c r="BG49" s="106"/>
      <c r="BH49" s="106"/>
      <c r="BI49" s="106"/>
      <c r="BJ49" s="106"/>
      <c r="BK49" s="107"/>
      <c r="BL49" s="107"/>
      <c r="BM49" s="148"/>
    </row>
    <row r="50" spans="1:65" s="88" customFormat="1" x14ac:dyDescent="0.2">
      <c r="A50" s="191"/>
      <c r="B50" s="107"/>
      <c r="C50" s="215"/>
      <c r="D50" s="300"/>
      <c r="E50" s="306"/>
      <c r="F50" s="106"/>
      <c r="G50" s="106"/>
      <c r="H50" s="106"/>
      <c r="I50" s="106"/>
      <c r="J50" s="106"/>
      <c r="K50" s="106"/>
      <c r="L50" s="106"/>
      <c r="M50" s="106"/>
      <c r="N50" s="300"/>
      <c r="O50" s="306"/>
      <c r="P50" s="106"/>
      <c r="Q50" s="106"/>
      <c r="R50" s="106"/>
      <c r="S50" s="106"/>
      <c r="T50" s="106"/>
      <c r="U50" s="106"/>
      <c r="V50" s="106"/>
      <c r="W50" s="106"/>
      <c r="X50" s="300"/>
      <c r="Y50" s="306"/>
      <c r="Z50" s="106"/>
      <c r="AA50" s="106"/>
      <c r="AB50" s="106"/>
      <c r="AC50" s="106"/>
      <c r="AD50" s="106"/>
      <c r="AE50" s="106"/>
      <c r="AF50" s="106"/>
      <c r="AG50" s="106"/>
      <c r="AH50" s="300"/>
      <c r="AI50" s="306"/>
      <c r="AJ50" s="106"/>
      <c r="AK50" s="106"/>
      <c r="AL50" s="106"/>
      <c r="AM50" s="106"/>
      <c r="AN50" s="106"/>
      <c r="AO50" s="106"/>
      <c r="AP50" s="106"/>
      <c r="AQ50" s="106"/>
      <c r="AR50" s="300"/>
      <c r="AS50" s="306"/>
      <c r="AT50" s="106"/>
      <c r="AU50" s="106"/>
      <c r="AV50" s="106"/>
      <c r="AW50" s="106"/>
      <c r="AX50" s="106"/>
      <c r="AY50" s="106"/>
      <c r="AZ50" s="106"/>
      <c r="BA50" s="106"/>
      <c r="BB50" s="300"/>
      <c r="BC50" s="306"/>
      <c r="BD50" s="106"/>
      <c r="BE50" s="106"/>
      <c r="BF50" s="106"/>
      <c r="BG50" s="106"/>
      <c r="BH50" s="106"/>
      <c r="BI50" s="106"/>
      <c r="BJ50" s="106"/>
      <c r="BK50" s="107"/>
      <c r="BL50" s="107"/>
      <c r="BM50" s="148"/>
    </row>
    <row r="51" spans="1:65" s="88" customFormat="1" x14ac:dyDescent="0.2">
      <c r="A51" s="189" t="s">
        <v>65</v>
      </c>
      <c r="B51" s="150" t="s">
        <v>7</v>
      </c>
      <c r="C51" s="213"/>
      <c r="D51" s="297">
        <v>1</v>
      </c>
      <c r="E51" s="303">
        <v>1</v>
      </c>
      <c r="F51" s="138">
        <v>1</v>
      </c>
      <c r="G51" s="138">
        <v>1</v>
      </c>
      <c r="H51" s="138">
        <v>1</v>
      </c>
      <c r="I51" s="138">
        <v>1</v>
      </c>
      <c r="J51" s="138">
        <v>1</v>
      </c>
      <c r="K51" s="138">
        <v>1</v>
      </c>
      <c r="L51" s="138">
        <v>1</v>
      </c>
      <c r="M51" s="138">
        <v>1</v>
      </c>
      <c r="N51" s="297">
        <v>0</v>
      </c>
      <c r="O51" s="303">
        <v>0</v>
      </c>
      <c r="P51" s="138">
        <v>0</v>
      </c>
      <c r="Q51" s="138">
        <v>0</v>
      </c>
      <c r="R51" s="138">
        <v>0</v>
      </c>
      <c r="S51" s="138">
        <v>0</v>
      </c>
      <c r="T51" s="138">
        <v>0</v>
      </c>
      <c r="U51" s="138">
        <v>0</v>
      </c>
      <c r="V51" s="138">
        <v>0</v>
      </c>
      <c r="W51" s="138">
        <v>0</v>
      </c>
      <c r="X51" s="297">
        <f>X17/(D17+X17)</f>
        <v>0.40060320329074267</v>
      </c>
      <c r="Y51" s="303">
        <f>Y17/(E17+Y17)</f>
        <v>0.40060320329074273</v>
      </c>
      <c r="Z51" s="138">
        <f>Z17/(F17+Z17)</f>
        <v>0.66613942458312148</v>
      </c>
      <c r="AA51" s="138">
        <f>AA17/(G17+AA17)</f>
        <v>0.66613942458312225</v>
      </c>
      <c r="AB51" s="138">
        <f t="shared" ref="AB51:AG51" si="53">AB17/(H17+AB17)</f>
        <v>0.66613942458312303</v>
      </c>
      <c r="AC51" s="138">
        <f t="shared" si="53"/>
        <v>0.66613942458312148</v>
      </c>
      <c r="AD51" s="138">
        <f t="shared" si="53"/>
        <v>0.66613942458312303</v>
      </c>
      <c r="AE51" s="138">
        <f t="shared" si="53"/>
        <v>0.66613942458312136</v>
      </c>
      <c r="AF51" s="138">
        <f t="shared" si="53"/>
        <v>0.66613942458312336</v>
      </c>
      <c r="AG51" s="138">
        <f t="shared" si="53"/>
        <v>0.66613942458312225</v>
      </c>
      <c r="AH51" s="297">
        <v>0</v>
      </c>
      <c r="AI51" s="303">
        <v>0</v>
      </c>
      <c r="AJ51" s="138">
        <v>0</v>
      </c>
      <c r="AK51" s="138">
        <v>0</v>
      </c>
      <c r="AL51" s="138">
        <v>0</v>
      </c>
      <c r="AM51" s="138">
        <v>0</v>
      </c>
      <c r="AN51" s="138">
        <v>0</v>
      </c>
      <c r="AO51" s="138">
        <v>0</v>
      </c>
      <c r="AP51" s="138">
        <v>0</v>
      </c>
      <c r="AQ51" s="138">
        <v>0</v>
      </c>
      <c r="AR51" s="297"/>
      <c r="AS51" s="303"/>
      <c r="AT51" s="138"/>
      <c r="AU51" s="138"/>
      <c r="AV51" s="138"/>
      <c r="AW51" s="138"/>
      <c r="AX51" s="138"/>
      <c r="AY51" s="138"/>
      <c r="AZ51" s="138"/>
      <c r="BA51" s="138"/>
      <c r="BB51" s="297"/>
      <c r="BC51" s="303"/>
      <c r="BD51" s="138"/>
      <c r="BE51" s="138"/>
      <c r="BF51" s="138"/>
      <c r="BG51" s="138"/>
      <c r="BH51" s="138"/>
      <c r="BI51" s="138"/>
      <c r="BJ51" s="138"/>
      <c r="BK51" s="139"/>
      <c r="BL51" s="139"/>
      <c r="BM51" s="152" t="s">
        <v>20</v>
      </c>
    </row>
    <row r="52" spans="1:65" s="88" customFormat="1" x14ac:dyDescent="0.2">
      <c r="A52" s="190" t="s">
        <v>66</v>
      </c>
      <c r="B52" s="150" t="s">
        <v>4</v>
      </c>
      <c r="C52" s="213"/>
      <c r="D52" s="297">
        <f t="shared" ref="D52:J52" si="54">D$26*D51</f>
        <v>1.5</v>
      </c>
      <c r="E52" s="303">
        <f>E$26*E51</f>
        <v>1.5</v>
      </c>
      <c r="F52" s="138">
        <f t="shared" si="54"/>
        <v>1.5</v>
      </c>
      <c r="G52" s="138">
        <f t="shared" si="54"/>
        <v>1.5</v>
      </c>
      <c r="H52" s="138">
        <f t="shared" si="54"/>
        <v>1.5</v>
      </c>
      <c r="I52" s="138">
        <f t="shared" si="54"/>
        <v>1.5</v>
      </c>
      <c r="J52" s="138">
        <f t="shared" si="54"/>
        <v>1.5</v>
      </c>
      <c r="K52" s="138">
        <f t="shared" ref="K52:M52" si="55">K$26*K51</f>
        <v>1.5</v>
      </c>
      <c r="L52" s="138">
        <f t="shared" si="55"/>
        <v>1.5</v>
      </c>
      <c r="M52" s="138">
        <f t="shared" si="55"/>
        <v>1.5</v>
      </c>
      <c r="N52" s="298">
        <f t="shared" ref="N52:Q52" si="56">N$26*N51</f>
        <v>0</v>
      </c>
      <c r="O52" s="304">
        <f t="shared" si="56"/>
        <v>0</v>
      </c>
      <c r="P52" s="241">
        <f t="shared" si="56"/>
        <v>0</v>
      </c>
      <c r="Q52" s="241">
        <f t="shared" si="56"/>
        <v>0</v>
      </c>
      <c r="R52" s="241">
        <f t="shared" ref="R52:W52" si="57">R$26*R51</f>
        <v>0</v>
      </c>
      <c r="S52" s="241">
        <f t="shared" si="57"/>
        <v>0</v>
      </c>
      <c r="T52" s="241">
        <f t="shared" si="57"/>
        <v>0</v>
      </c>
      <c r="U52" s="241">
        <f t="shared" si="57"/>
        <v>0</v>
      </c>
      <c r="V52" s="241">
        <f t="shared" si="57"/>
        <v>0</v>
      </c>
      <c r="W52" s="241">
        <f t="shared" si="57"/>
        <v>0</v>
      </c>
      <c r="X52" s="297">
        <f>X$28*X51</f>
        <v>0.12018096098722279</v>
      </c>
      <c r="Y52" s="303">
        <f>Y$28*Y51</f>
        <v>0.12018096098722281</v>
      </c>
      <c r="Z52" s="138">
        <f t="shared" ref="Z52:AA52" si="58">Z$28*Z51</f>
        <v>0.19984182737493644</v>
      </c>
      <c r="AA52" s="138">
        <f t="shared" si="58"/>
        <v>0.19984182737493666</v>
      </c>
      <c r="AB52" s="138">
        <f t="shared" ref="AB52:AG52" si="59">AB$28*AB51</f>
        <v>0.19984182737493691</v>
      </c>
      <c r="AC52" s="138">
        <f t="shared" si="59"/>
        <v>0.19984182737493644</v>
      </c>
      <c r="AD52" s="138">
        <f t="shared" si="59"/>
        <v>0.19984182737493691</v>
      </c>
      <c r="AE52" s="138">
        <f t="shared" si="59"/>
        <v>0.19984182737493641</v>
      </c>
      <c r="AF52" s="138">
        <f t="shared" si="59"/>
        <v>0.199841827374937</v>
      </c>
      <c r="AG52" s="138">
        <f t="shared" si="59"/>
        <v>0.19984182737493666</v>
      </c>
      <c r="AH52" s="297">
        <f t="shared" ref="AH52:AK52" si="60">AH$28*AH51</f>
        <v>0</v>
      </c>
      <c r="AI52" s="303">
        <f>AI$28*AI51</f>
        <v>0</v>
      </c>
      <c r="AJ52" s="138">
        <f t="shared" si="60"/>
        <v>0</v>
      </c>
      <c r="AK52" s="138">
        <f t="shared" si="60"/>
        <v>0</v>
      </c>
      <c r="AL52" s="138">
        <f t="shared" ref="AL52:AQ52" si="61">AL$28*AL51</f>
        <v>0</v>
      </c>
      <c r="AM52" s="138">
        <f t="shared" si="61"/>
        <v>0</v>
      </c>
      <c r="AN52" s="138">
        <f t="shared" si="61"/>
        <v>0</v>
      </c>
      <c r="AO52" s="138">
        <f t="shared" si="61"/>
        <v>0</v>
      </c>
      <c r="AP52" s="138">
        <f t="shared" si="61"/>
        <v>0</v>
      </c>
      <c r="AQ52" s="138">
        <f t="shared" si="61"/>
        <v>0</v>
      </c>
      <c r="AR52" s="297"/>
      <c r="AS52" s="303"/>
      <c r="AT52" s="138"/>
      <c r="AU52" s="138"/>
      <c r="AV52" s="138"/>
      <c r="AW52" s="138"/>
      <c r="AX52" s="138"/>
      <c r="AY52" s="138"/>
      <c r="AZ52" s="138"/>
      <c r="BA52" s="138"/>
      <c r="BB52" s="311">
        <f>SQRT(SUMSQ(D52,N52,X52,AH52))</f>
        <v>1.5048067860638494</v>
      </c>
      <c r="BC52" s="315">
        <f>SQRT(SUMSQ(E52,O52,Y52,AI52))</f>
        <v>1.5048067860638494</v>
      </c>
      <c r="BD52" s="242">
        <f>SQRT(SUMSQ(F52,P52,Z52,AJ52))</f>
        <v>1.5132536984817033</v>
      </c>
      <c r="BE52" s="242">
        <f>SQRT(SUMSQ(G52,Q52,AA52,AK52))</f>
        <v>1.5132536984817033</v>
      </c>
      <c r="BF52" s="242">
        <f t="shared" ref="BF52:BK52" si="62">SQRT(SUMSQ(H52,R52,AB52,AL52))</f>
        <v>1.5132536984817033</v>
      </c>
      <c r="BG52" s="242">
        <f t="shared" si="62"/>
        <v>1.5132536984817033</v>
      </c>
      <c r="BH52" s="242">
        <f t="shared" si="62"/>
        <v>1.5132536984817033</v>
      </c>
      <c r="BI52" s="242">
        <f t="shared" si="62"/>
        <v>1.5132536984817033</v>
      </c>
      <c r="BJ52" s="242">
        <f t="shared" si="62"/>
        <v>1.5132536984817033</v>
      </c>
      <c r="BK52" s="243">
        <f t="shared" si="62"/>
        <v>1.5132536984817033</v>
      </c>
      <c r="BL52" s="141"/>
      <c r="BM52" s="153" t="s">
        <v>36</v>
      </c>
    </row>
    <row r="53" spans="1:65" s="88" customFormat="1" x14ac:dyDescent="0.2">
      <c r="A53" s="142"/>
      <c r="B53" s="125"/>
      <c r="C53" s="214"/>
      <c r="D53" s="299"/>
      <c r="E53" s="305"/>
      <c r="F53" s="143"/>
      <c r="G53" s="143"/>
      <c r="H53" s="143"/>
      <c r="I53" s="143"/>
      <c r="J53" s="143"/>
      <c r="K53" s="143"/>
      <c r="L53" s="143"/>
      <c r="M53" s="143"/>
      <c r="N53" s="299"/>
      <c r="O53" s="305"/>
      <c r="P53" s="143"/>
      <c r="Q53" s="143"/>
      <c r="R53" s="143"/>
      <c r="S53" s="143"/>
      <c r="T53" s="143"/>
      <c r="U53" s="143"/>
      <c r="V53" s="143"/>
      <c r="W53" s="143"/>
      <c r="X53" s="299"/>
      <c r="Y53" s="305"/>
      <c r="Z53" s="143"/>
      <c r="AA53" s="143"/>
      <c r="AB53" s="143"/>
      <c r="AC53" s="143"/>
      <c r="AD53" s="143"/>
      <c r="AE53" s="143"/>
      <c r="AF53" s="143"/>
      <c r="AG53" s="143"/>
      <c r="AH53" s="299"/>
      <c r="AI53" s="305"/>
      <c r="AJ53" s="143"/>
      <c r="AK53" s="143"/>
      <c r="AL53" s="143"/>
      <c r="AM53" s="143"/>
      <c r="AN53" s="143"/>
      <c r="AO53" s="143"/>
      <c r="AP53" s="143"/>
      <c r="AQ53" s="143"/>
      <c r="AR53" s="299"/>
      <c r="AS53" s="305"/>
      <c r="AT53" s="143"/>
      <c r="AU53" s="143"/>
      <c r="AV53" s="143"/>
      <c r="AW53" s="143"/>
      <c r="AX53" s="143"/>
      <c r="AY53" s="143"/>
      <c r="AZ53" s="143"/>
      <c r="BA53" s="143"/>
      <c r="BB53" s="312"/>
      <c r="BC53" s="316"/>
      <c r="BD53" s="146"/>
      <c r="BE53" s="146"/>
      <c r="BF53" s="146"/>
      <c r="BG53" s="146"/>
      <c r="BH53" s="146"/>
      <c r="BI53" s="146"/>
      <c r="BJ53" s="146"/>
      <c r="BK53" s="147"/>
      <c r="BL53" s="147"/>
      <c r="BM53" s="153"/>
    </row>
    <row r="54" spans="1:65" s="88" customFormat="1" x14ac:dyDescent="0.2">
      <c r="A54" s="191"/>
      <c r="B54" s="107"/>
      <c r="C54" s="215"/>
      <c r="D54" s="300"/>
      <c r="E54" s="306"/>
      <c r="F54" s="106"/>
      <c r="G54" s="106"/>
      <c r="H54" s="106"/>
      <c r="I54" s="106"/>
      <c r="J54" s="106"/>
      <c r="K54" s="106"/>
      <c r="L54" s="106"/>
      <c r="M54" s="106"/>
      <c r="N54" s="300"/>
      <c r="O54" s="306"/>
      <c r="P54" s="106"/>
      <c r="Q54" s="106"/>
      <c r="R54" s="106"/>
      <c r="S54" s="106"/>
      <c r="T54" s="106"/>
      <c r="U54" s="106"/>
      <c r="V54" s="106"/>
      <c r="W54" s="106"/>
      <c r="X54" s="300"/>
      <c r="Y54" s="306"/>
      <c r="Z54" s="106"/>
      <c r="AA54" s="106"/>
      <c r="AB54" s="106"/>
      <c r="AC54" s="106"/>
      <c r="AD54" s="106"/>
      <c r="AE54" s="106"/>
      <c r="AF54" s="106"/>
      <c r="AG54" s="106"/>
      <c r="AH54" s="300"/>
      <c r="AI54" s="306"/>
      <c r="AJ54" s="106"/>
      <c r="AK54" s="106"/>
      <c r="AL54" s="106"/>
      <c r="AM54" s="106"/>
      <c r="AN54" s="106"/>
      <c r="AO54" s="106"/>
      <c r="AP54" s="106"/>
      <c r="AQ54" s="106"/>
      <c r="AR54" s="300"/>
      <c r="AS54" s="306"/>
      <c r="AT54" s="106"/>
      <c r="AU54" s="106"/>
      <c r="AV54" s="106"/>
      <c r="AW54" s="106"/>
      <c r="AX54" s="106"/>
      <c r="AY54" s="106"/>
      <c r="AZ54" s="106"/>
      <c r="BA54" s="106"/>
      <c r="BB54" s="300"/>
      <c r="BC54" s="306"/>
      <c r="BD54" s="106"/>
      <c r="BE54" s="106"/>
      <c r="BF54" s="106"/>
      <c r="BG54" s="106"/>
      <c r="BH54" s="106"/>
      <c r="BI54" s="106"/>
      <c r="BJ54" s="106"/>
      <c r="BK54" s="107"/>
      <c r="BL54" s="107"/>
      <c r="BM54" s="148"/>
    </row>
    <row r="55" spans="1:65" s="88" customFormat="1" x14ac:dyDescent="0.2">
      <c r="A55" s="189" t="s">
        <v>67</v>
      </c>
      <c r="B55" s="150" t="s">
        <v>7</v>
      </c>
      <c r="C55" s="213"/>
      <c r="D55" s="297">
        <v>0</v>
      </c>
      <c r="E55" s="303">
        <v>0</v>
      </c>
      <c r="F55" s="138">
        <v>0</v>
      </c>
      <c r="G55" s="138">
        <v>0</v>
      </c>
      <c r="H55" s="138">
        <v>0</v>
      </c>
      <c r="I55" s="138">
        <v>0</v>
      </c>
      <c r="J55" s="138">
        <v>0</v>
      </c>
      <c r="K55" s="138">
        <v>0</v>
      </c>
      <c r="L55" s="138">
        <v>0</v>
      </c>
      <c r="M55" s="138">
        <v>0</v>
      </c>
      <c r="N55" s="297">
        <v>1</v>
      </c>
      <c r="O55" s="303">
        <v>1</v>
      </c>
      <c r="P55" s="138">
        <v>1</v>
      </c>
      <c r="Q55" s="138">
        <v>1</v>
      </c>
      <c r="R55" s="138">
        <v>1</v>
      </c>
      <c r="S55" s="138">
        <v>1</v>
      </c>
      <c r="T55" s="138">
        <v>1</v>
      </c>
      <c r="U55" s="138">
        <v>1</v>
      </c>
      <c r="V55" s="138">
        <v>1</v>
      </c>
      <c r="W55" s="138">
        <v>1</v>
      </c>
      <c r="X55" s="297">
        <v>0</v>
      </c>
      <c r="Y55" s="303">
        <v>0</v>
      </c>
      <c r="Z55" s="138">
        <v>0</v>
      </c>
      <c r="AA55" s="138">
        <v>0</v>
      </c>
      <c r="AB55" s="138">
        <v>0</v>
      </c>
      <c r="AC55" s="138">
        <v>0</v>
      </c>
      <c r="AD55" s="138">
        <v>0</v>
      </c>
      <c r="AE55" s="138">
        <v>0</v>
      </c>
      <c r="AF55" s="138">
        <v>0</v>
      </c>
      <c r="AG55" s="138">
        <v>0</v>
      </c>
      <c r="AH55" s="297">
        <f>AH17/(D17+AH17)</f>
        <v>0.40060320329074267</v>
      </c>
      <c r="AI55" s="303">
        <f>AI17/(E17+AI17)</f>
        <v>0.40060320329074273</v>
      </c>
      <c r="AJ55" s="138">
        <f>AJ17/(F17+AJ17)</f>
        <v>0.40060320329074273</v>
      </c>
      <c r="AK55" s="138">
        <f>AK17/(G17+AK17)</f>
        <v>0.40060320329074356</v>
      </c>
      <c r="AL55" s="138">
        <f t="shared" ref="AL55:AQ55" si="63">AL17/(H17+AL17)</f>
        <v>0.40060320329074284</v>
      </c>
      <c r="AM55" s="138">
        <f t="shared" si="63"/>
        <v>0.40060320329074273</v>
      </c>
      <c r="AN55" s="138">
        <f t="shared" si="63"/>
        <v>0.40060320329074445</v>
      </c>
      <c r="AO55" s="138">
        <f t="shared" si="63"/>
        <v>0.40060320329074273</v>
      </c>
      <c r="AP55" s="138">
        <f t="shared" si="63"/>
        <v>0.40060320329074445</v>
      </c>
      <c r="AQ55" s="138">
        <f t="shared" si="63"/>
        <v>0.40060320329074267</v>
      </c>
      <c r="AR55" s="297"/>
      <c r="AS55" s="303"/>
      <c r="AT55" s="138"/>
      <c r="AU55" s="138"/>
      <c r="AV55" s="138"/>
      <c r="AW55" s="138"/>
      <c r="AX55" s="138"/>
      <c r="AY55" s="138"/>
      <c r="AZ55" s="138"/>
      <c r="BA55" s="138"/>
      <c r="BB55" s="297"/>
      <c r="BC55" s="303"/>
      <c r="BD55" s="138"/>
      <c r="BE55" s="138"/>
      <c r="BF55" s="138"/>
      <c r="BG55" s="138"/>
      <c r="BH55" s="138"/>
      <c r="BI55" s="138"/>
      <c r="BJ55" s="138"/>
      <c r="BK55" s="139"/>
      <c r="BL55" s="139"/>
      <c r="BM55" s="152" t="s">
        <v>20</v>
      </c>
    </row>
    <row r="56" spans="1:65" s="88" customFormat="1" x14ac:dyDescent="0.2">
      <c r="A56" s="190" t="s">
        <v>68</v>
      </c>
      <c r="B56" s="150" t="s">
        <v>4</v>
      </c>
      <c r="C56" s="213"/>
      <c r="D56" s="298">
        <f>D$26*D55</f>
        <v>0</v>
      </c>
      <c r="E56" s="304">
        <f t="shared" ref="E56:J56" si="64">E$26*E55</f>
        <v>0</v>
      </c>
      <c r="F56" s="241">
        <f t="shared" si="64"/>
        <v>0</v>
      </c>
      <c r="G56" s="241">
        <f t="shared" si="64"/>
        <v>0</v>
      </c>
      <c r="H56" s="241">
        <f t="shared" si="64"/>
        <v>0</v>
      </c>
      <c r="I56" s="241">
        <f t="shared" si="64"/>
        <v>0</v>
      </c>
      <c r="J56" s="241">
        <f t="shared" si="64"/>
        <v>0</v>
      </c>
      <c r="K56" s="241">
        <f t="shared" ref="K56:M56" si="65">K$26*K55</f>
        <v>0</v>
      </c>
      <c r="L56" s="241">
        <f t="shared" si="65"/>
        <v>0</v>
      </c>
      <c r="M56" s="241">
        <f t="shared" si="65"/>
        <v>0</v>
      </c>
      <c r="N56" s="297">
        <f t="shared" ref="N56:Q56" si="66">N$26*N55</f>
        <v>1.5</v>
      </c>
      <c r="O56" s="303">
        <f>O$26*O55</f>
        <v>1.5</v>
      </c>
      <c r="P56" s="138">
        <f t="shared" si="66"/>
        <v>1.5</v>
      </c>
      <c r="Q56" s="138">
        <f t="shared" si="66"/>
        <v>1.5</v>
      </c>
      <c r="R56" s="138">
        <f t="shared" ref="R56:W56" si="67">R$26*R55</f>
        <v>1.5</v>
      </c>
      <c r="S56" s="138">
        <f t="shared" si="67"/>
        <v>1.5</v>
      </c>
      <c r="T56" s="138">
        <f t="shared" si="67"/>
        <v>1.5</v>
      </c>
      <c r="U56" s="138">
        <f t="shared" si="67"/>
        <v>1.5</v>
      </c>
      <c r="V56" s="138">
        <f t="shared" si="67"/>
        <v>1.5</v>
      </c>
      <c r="W56" s="138">
        <f t="shared" si="67"/>
        <v>1.5</v>
      </c>
      <c r="X56" s="297">
        <f t="shared" ref="X56:AA56" si="68">X$28*X55</f>
        <v>0</v>
      </c>
      <c r="Y56" s="303">
        <f>Y$28*Y55</f>
        <v>0</v>
      </c>
      <c r="Z56" s="138">
        <f t="shared" si="68"/>
        <v>0</v>
      </c>
      <c r="AA56" s="138">
        <f t="shared" si="68"/>
        <v>0</v>
      </c>
      <c r="AB56" s="138">
        <f t="shared" ref="AB56:AG56" si="69">AB$28*AB55</f>
        <v>0</v>
      </c>
      <c r="AC56" s="138">
        <f t="shared" si="69"/>
        <v>0</v>
      </c>
      <c r="AD56" s="138">
        <f t="shared" si="69"/>
        <v>0</v>
      </c>
      <c r="AE56" s="138">
        <f t="shared" si="69"/>
        <v>0</v>
      </c>
      <c r="AF56" s="138">
        <f t="shared" si="69"/>
        <v>0</v>
      </c>
      <c r="AG56" s="138">
        <f t="shared" si="69"/>
        <v>0</v>
      </c>
      <c r="AH56" s="297">
        <f t="shared" ref="AH56:AK56" si="70">AH$28*AH55</f>
        <v>0.12018096098722279</v>
      </c>
      <c r="AI56" s="303">
        <f>AI$28*AI55</f>
        <v>0.12018096098722281</v>
      </c>
      <c r="AJ56" s="138">
        <f t="shared" si="70"/>
        <v>0.12018096098722281</v>
      </c>
      <c r="AK56" s="138">
        <f t="shared" si="70"/>
        <v>0.12018096098722306</v>
      </c>
      <c r="AL56" s="138">
        <f t="shared" ref="AL56:AQ56" si="71">AL$28*AL55</f>
        <v>0.12018096098722285</v>
      </c>
      <c r="AM56" s="138">
        <f t="shared" si="71"/>
        <v>0.12018096098722281</v>
      </c>
      <c r="AN56" s="138">
        <f t="shared" si="71"/>
        <v>0.12018096098722333</v>
      </c>
      <c r="AO56" s="138">
        <f t="shared" si="71"/>
        <v>0.12018096098722281</v>
      </c>
      <c r="AP56" s="138">
        <f t="shared" si="71"/>
        <v>0.12018096098722333</v>
      </c>
      <c r="AQ56" s="138">
        <f t="shared" si="71"/>
        <v>0.12018096098722279</v>
      </c>
      <c r="AR56" s="297"/>
      <c r="AS56" s="303"/>
      <c r="AT56" s="138"/>
      <c r="AU56" s="138"/>
      <c r="AV56" s="138"/>
      <c r="AW56" s="138"/>
      <c r="AX56" s="138"/>
      <c r="AY56" s="138"/>
      <c r="AZ56" s="138"/>
      <c r="BA56" s="138"/>
      <c r="BB56" s="313">
        <f>SQRT(SUMSQ(D56,X56,AH56,N56))</f>
        <v>1.5048067860638494</v>
      </c>
      <c r="BC56" s="317">
        <f>SQRT(SUMSQ(E56,Y56,AI56,O56))</f>
        <v>1.5048067860638494</v>
      </c>
      <c r="BD56" s="140">
        <f>SQRT(SUMSQ(F56,Z56,AJ56,P56))</f>
        <v>1.5048067860638494</v>
      </c>
      <c r="BE56" s="140">
        <f>SQRT(SUMSQ(G56,AA56,AK56,Q56))</f>
        <v>1.5048067860638497</v>
      </c>
      <c r="BF56" s="140">
        <f t="shared" ref="BF56:BK56" si="72">SQRT(SUMSQ(H56,AB56,AL56,R56))</f>
        <v>1.5048067860638494</v>
      </c>
      <c r="BG56" s="140">
        <f t="shared" si="72"/>
        <v>1.5048067860638494</v>
      </c>
      <c r="BH56" s="140">
        <f t="shared" si="72"/>
        <v>1.5048067860638497</v>
      </c>
      <c r="BI56" s="140">
        <f t="shared" si="72"/>
        <v>1.5048067860638494</v>
      </c>
      <c r="BJ56" s="140">
        <f t="shared" si="72"/>
        <v>1.5048067860638497</v>
      </c>
      <c r="BK56" s="141">
        <f t="shared" si="72"/>
        <v>1.5048067860638494</v>
      </c>
      <c r="BL56" s="141"/>
      <c r="BM56" s="153" t="s">
        <v>36</v>
      </c>
    </row>
    <row r="57" spans="1:65" s="88" customFormat="1" x14ac:dyDescent="0.2">
      <c r="A57" s="142"/>
      <c r="B57" s="125"/>
      <c r="C57" s="214"/>
      <c r="D57" s="299"/>
      <c r="E57" s="305"/>
      <c r="F57" s="143"/>
      <c r="G57" s="143"/>
      <c r="H57" s="143"/>
      <c r="I57" s="143"/>
      <c r="J57" s="143"/>
      <c r="K57" s="143"/>
      <c r="L57" s="143"/>
      <c r="M57" s="143"/>
      <c r="N57" s="299"/>
      <c r="O57" s="305"/>
      <c r="P57" s="143"/>
      <c r="Q57" s="143"/>
      <c r="R57" s="143"/>
      <c r="S57" s="143"/>
      <c r="T57" s="143"/>
      <c r="U57" s="143"/>
      <c r="V57" s="143"/>
      <c r="W57" s="143"/>
      <c r="X57" s="299"/>
      <c r="Y57" s="305"/>
      <c r="Z57" s="143"/>
      <c r="AA57" s="143"/>
      <c r="AB57" s="143"/>
      <c r="AC57" s="143"/>
      <c r="AD57" s="143"/>
      <c r="AE57" s="143"/>
      <c r="AF57" s="143"/>
      <c r="AG57" s="143"/>
      <c r="AH57" s="299"/>
      <c r="AI57" s="305"/>
      <c r="AJ57" s="143"/>
      <c r="AK57" s="143"/>
      <c r="AL57" s="143"/>
      <c r="AM57" s="143"/>
      <c r="AN57" s="143"/>
      <c r="AO57" s="143"/>
      <c r="AP57" s="143"/>
      <c r="AQ57" s="143"/>
      <c r="AR57" s="299"/>
      <c r="AS57" s="305"/>
      <c r="AT57" s="143"/>
      <c r="AU57" s="143"/>
      <c r="AV57" s="143"/>
      <c r="AW57" s="143"/>
      <c r="AX57" s="143"/>
      <c r="AY57" s="143"/>
      <c r="AZ57" s="143"/>
      <c r="BA57" s="143"/>
      <c r="BB57" s="312"/>
      <c r="BC57" s="316"/>
      <c r="BD57" s="146"/>
      <c r="BE57" s="146"/>
      <c r="BF57" s="146"/>
      <c r="BG57" s="146"/>
      <c r="BH57" s="146"/>
      <c r="BI57" s="146"/>
      <c r="BJ57" s="146"/>
      <c r="BK57" s="147"/>
      <c r="BL57" s="147"/>
      <c r="BM57" s="153"/>
    </row>
    <row r="58" spans="1:65" s="88" customFormat="1" x14ac:dyDescent="0.2">
      <c r="A58" s="142"/>
      <c r="B58" s="91"/>
      <c r="C58" s="216"/>
      <c r="D58" s="301"/>
      <c r="E58" s="307"/>
      <c r="F58" s="103"/>
      <c r="G58" s="103"/>
      <c r="H58" s="103"/>
      <c r="I58" s="103"/>
      <c r="J58" s="103"/>
      <c r="K58" s="103"/>
      <c r="L58" s="103"/>
      <c r="M58" s="103"/>
      <c r="N58" s="301"/>
      <c r="O58" s="307"/>
      <c r="P58" s="103"/>
      <c r="Q58" s="103"/>
      <c r="R58" s="103"/>
      <c r="S58" s="103"/>
      <c r="T58" s="103"/>
      <c r="U58" s="103"/>
      <c r="V58" s="103"/>
      <c r="W58" s="103"/>
      <c r="X58" s="299"/>
      <c r="Y58" s="305"/>
      <c r="Z58" s="294"/>
      <c r="AA58" s="143"/>
      <c r="AB58" s="294"/>
      <c r="AC58" s="143"/>
      <c r="AD58" s="294"/>
      <c r="AE58" s="143"/>
      <c r="AF58" s="294"/>
      <c r="AG58" s="143"/>
      <c r="AH58" s="299"/>
      <c r="AI58" s="305"/>
      <c r="AJ58" s="143"/>
      <c r="AK58" s="143"/>
      <c r="AL58" s="143"/>
      <c r="AM58" s="143"/>
      <c r="AN58" s="143"/>
      <c r="AO58" s="143"/>
      <c r="AP58" s="143"/>
      <c r="AQ58" s="143"/>
      <c r="AR58" s="301"/>
      <c r="AS58" s="307"/>
      <c r="AT58" s="103"/>
      <c r="AU58" s="103"/>
      <c r="AV58" s="103"/>
      <c r="AW58" s="103"/>
      <c r="AX58" s="103"/>
      <c r="AY58" s="103"/>
      <c r="AZ58" s="103"/>
      <c r="BA58" s="103"/>
      <c r="BB58" s="301"/>
      <c r="BC58" s="307"/>
      <c r="BD58" s="103"/>
      <c r="BE58" s="103"/>
      <c r="BF58" s="103"/>
      <c r="BG58" s="103"/>
      <c r="BH58" s="103"/>
      <c r="BI58" s="103"/>
      <c r="BJ58" s="103"/>
      <c r="BK58" s="104"/>
      <c r="BL58" s="104"/>
      <c r="BM58" s="152"/>
    </row>
    <row r="59" spans="1:65" s="88" customFormat="1" x14ac:dyDescent="0.2">
      <c r="A59" s="189" t="s">
        <v>126</v>
      </c>
      <c r="B59" s="150" t="s">
        <v>7</v>
      </c>
      <c r="C59" s="213"/>
      <c r="D59" s="297">
        <v>0</v>
      </c>
      <c r="E59" s="303">
        <v>0</v>
      </c>
      <c r="F59" s="138">
        <v>0</v>
      </c>
      <c r="G59" s="138">
        <v>0</v>
      </c>
      <c r="H59" s="138">
        <v>0</v>
      </c>
      <c r="I59" s="138">
        <v>0</v>
      </c>
      <c r="J59" s="138">
        <v>0</v>
      </c>
      <c r="K59" s="138">
        <v>0</v>
      </c>
      <c r="L59" s="138">
        <v>0</v>
      </c>
      <c r="M59" s="138">
        <v>0</v>
      </c>
      <c r="N59" s="297">
        <v>0</v>
      </c>
      <c r="O59" s="303">
        <v>0</v>
      </c>
      <c r="P59" s="138">
        <v>0</v>
      </c>
      <c r="Q59" s="138">
        <v>0</v>
      </c>
      <c r="R59" s="138">
        <v>0</v>
      </c>
      <c r="S59" s="138">
        <v>0</v>
      </c>
      <c r="T59" s="138">
        <v>0</v>
      </c>
      <c r="U59" s="138">
        <v>0</v>
      </c>
      <c r="V59" s="138">
        <v>0</v>
      </c>
      <c r="W59" s="138">
        <v>0</v>
      </c>
      <c r="X59" s="297">
        <v>0</v>
      </c>
      <c r="Y59" s="303">
        <v>0</v>
      </c>
      <c r="Z59" s="138">
        <v>0</v>
      </c>
      <c r="AA59" s="138">
        <v>0</v>
      </c>
      <c r="AB59" s="138">
        <v>0</v>
      </c>
      <c r="AC59" s="138">
        <v>0</v>
      </c>
      <c r="AD59" s="138">
        <v>0</v>
      </c>
      <c r="AE59" s="138">
        <v>0</v>
      </c>
      <c r="AF59" s="138">
        <v>0</v>
      </c>
      <c r="AG59" s="138">
        <v>0</v>
      </c>
      <c r="AH59" s="297">
        <f>1-AH17/(D17+AH17)</f>
        <v>0.59939679670925727</v>
      </c>
      <c r="AI59" s="303">
        <f t="shared" ref="AI59:AQ59" si="73">1-AI17/(E17+AI17)</f>
        <v>0.59939679670925727</v>
      </c>
      <c r="AJ59" s="138">
        <f t="shared" si="73"/>
        <v>0.59939679670925727</v>
      </c>
      <c r="AK59" s="138">
        <f t="shared" si="73"/>
        <v>0.59939679670925639</v>
      </c>
      <c r="AL59" s="138">
        <f t="shared" si="73"/>
        <v>0.59939679670925716</v>
      </c>
      <c r="AM59" s="138">
        <f t="shared" si="73"/>
        <v>0.59939679670925727</v>
      </c>
      <c r="AN59" s="138">
        <f t="shared" si="73"/>
        <v>0.5993967967092555</v>
      </c>
      <c r="AO59" s="138">
        <f t="shared" si="73"/>
        <v>0.59939679670925727</v>
      </c>
      <c r="AP59" s="138">
        <f t="shared" si="73"/>
        <v>0.5993967967092555</v>
      </c>
      <c r="AQ59" s="373">
        <f t="shared" si="73"/>
        <v>0.59939679670925727</v>
      </c>
      <c r="AR59" s="297">
        <v>1</v>
      </c>
      <c r="AS59" s="303">
        <v>1</v>
      </c>
      <c r="AT59" s="138">
        <v>1</v>
      </c>
      <c r="AU59" s="138">
        <v>1</v>
      </c>
      <c r="AV59" s="138">
        <v>1</v>
      </c>
      <c r="AW59" s="138">
        <v>1</v>
      </c>
      <c r="AX59" s="138">
        <v>1</v>
      </c>
      <c r="AY59" s="138">
        <v>1</v>
      </c>
      <c r="AZ59" s="138">
        <v>1</v>
      </c>
      <c r="BA59" s="138">
        <v>1</v>
      </c>
      <c r="BB59" s="297"/>
      <c r="BC59" s="303"/>
      <c r="BD59" s="138"/>
      <c r="BE59" s="138"/>
      <c r="BF59" s="138"/>
      <c r="BG59" s="138"/>
      <c r="BH59" s="138"/>
      <c r="BI59" s="138"/>
      <c r="BJ59" s="138"/>
      <c r="BK59" s="139"/>
      <c r="BL59" s="139"/>
      <c r="BM59" s="152" t="s">
        <v>20</v>
      </c>
    </row>
    <row r="60" spans="1:65" s="88" customFormat="1" x14ac:dyDescent="0.2">
      <c r="A60" s="190" t="s">
        <v>78</v>
      </c>
      <c r="B60" s="150" t="s">
        <v>4</v>
      </c>
      <c r="C60" s="213"/>
      <c r="D60" s="298">
        <f>D$27*D59</f>
        <v>0</v>
      </c>
      <c r="E60" s="304">
        <f t="shared" ref="E60:Q60" si="74">E$27*E59</f>
        <v>0</v>
      </c>
      <c r="F60" s="241">
        <f t="shared" si="74"/>
        <v>0</v>
      </c>
      <c r="G60" s="241">
        <f t="shared" si="74"/>
        <v>0</v>
      </c>
      <c r="H60" s="241">
        <f t="shared" si="74"/>
        <v>0</v>
      </c>
      <c r="I60" s="241">
        <f t="shared" si="74"/>
        <v>0</v>
      </c>
      <c r="J60" s="241">
        <f t="shared" si="74"/>
        <v>0</v>
      </c>
      <c r="K60" s="241">
        <f t="shared" ref="K60:M60" si="75">K$27*K59</f>
        <v>0</v>
      </c>
      <c r="L60" s="241">
        <f t="shared" si="75"/>
        <v>0</v>
      </c>
      <c r="M60" s="241">
        <f t="shared" si="75"/>
        <v>0</v>
      </c>
      <c r="N60" s="298">
        <f t="shared" si="74"/>
        <v>0</v>
      </c>
      <c r="O60" s="304">
        <f t="shared" si="74"/>
        <v>0</v>
      </c>
      <c r="P60" s="241">
        <f t="shared" si="74"/>
        <v>0</v>
      </c>
      <c r="Q60" s="241">
        <f t="shared" si="74"/>
        <v>0</v>
      </c>
      <c r="R60" s="241">
        <f t="shared" ref="R60:W60" si="76">R$27*R59</f>
        <v>0</v>
      </c>
      <c r="S60" s="241">
        <f t="shared" si="76"/>
        <v>0</v>
      </c>
      <c r="T60" s="241">
        <f t="shared" si="76"/>
        <v>0</v>
      </c>
      <c r="U60" s="241">
        <f t="shared" si="76"/>
        <v>0</v>
      </c>
      <c r="V60" s="241">
        <f t="shared" si="76"/>
        <v>0</v>
      </c>
      <c r="W60" s="241">
        <f t="shared" si="76"/>
        <v>0</v>
      </c>
      <c r="X60" s="297">
        <f t="shared" ref="X60:AA60" si="77">X$29*X59</f>
        <v>0</v>
      </c>
      <c r="Y60" s="303">
        <f t="shared" si="77"/>
        <v>0</v>
      </c>
      <c r="Z60" s="138">
        <f t="shared" si="77"/>
        <v>0</v>
      </c>
      <c r="AA60" s="138">
        <f t="shared" si="77"/>
        <v>0</v>
      </c>
      <c r="AB60" s="138">
        <f t="shared" ref="AB60:AG60" si="78">AB$29*AB59</f>
        <v>0</v>
      </c>
      <c r="AC60" s="138">
        <f t="shared" si="78"/>
        <v>0</v>
      </c>
      <c r="AD60" s="138">
        <f t="shared" si="78"/>
        <v>0</v>
      </c>
      <c r="AE60" s="138">
        <f t="shared" si="78"/>
        <v>0</v>
      </c>
      <c r="AF60" s="138">
        <f t="shared" si="78"/>
        <v>0</v>
      </c>
      <c r="AG60" s="138">
        <f t="shared" si="78"/>
        <v>0</v>
      </c>
      <c r="AH60" s="297">
        <f>AH$29*AH59</f>
        <v>0.17981903901277718</v>
      </c>
      <c r="AI60" s="373">
        <f>AI$29*AI59</f>
        <v>0.17981903901277718</v>
      </c>
      <c r="AJ60" s="138">
        <f t="shared" ref="AJ60:AK60" si="79">AJ$29*AJ59</f>
        <v>0.17981903901277718</v>
      </c>
      <c r="AK60" s="138">
        <f t="shared" si="79"/>
        <v>0.1798190390127769</v>
      </c>
      <c r="AL60" s="138">
        <f t="shared" ref="AL60:AQ60" si="80">AL$29*AL59</f>
        <v>0.17981903901277715</v>
      </c>
      <c r="AM60" s="138">
        <f t="shared" si="80"/>
        <v>0.17981903901277718</v>
      </c>
      <c r="AN60" s="138">
        <f t="shared" si="80"/>
        <v>0.17981903901277665</v>
      </c>
      <c r="AO60" s="138">
        <f t="shared" si="80"/>
        <v>0.17981903901277718</v>
      </c>
      <c r="AP60" s="138">
        <f t="shared" si="80"/>
        <v>0.17981903901277665</v>
      </c>
      <c r="AQ60" s="138">
        <f t="shared" si="80"/>
        <v>0.17981903901277718</v>
      </c>
      <c r="AR60" s="297">
        <f t="shared" ref="AR60:AU60" si="81">AR$30*AR59</f>
        <v>3.5</v>
      </c>
      <c r="AS60" s="303">
        <f>AS$30*AS59</f>
        <v>3.5</v>
      </c>
      <c r="AT60" s="138">
        <f t="shared" si="81"/>
        <v>3.5</v>
      </c>
      <c r="AU60" s="138">
        <f t="shared" si="81"/>
        <v>3.5</v>
      </c>
      <c r="AV60" s="138">
        <f t="shared" ref="AV60:BA60" si="82">AV$30*AV59</f>
        <v>3.5</v>
      </c>
      <c r="AW60" s="138">
        <f t="shared" si="82"/>
        <v>3.5</v>
      </c>
      <c r="AX60" s="138">
        <f t="shared" si="82"/>
        <v>3.5</v>
      </c>
      <c r="AY60" s="138">
        <f t="shared" si="82"/>
        <v>3.5</v>
      </c>
      <c r="AZ60" s="138">
        <f t="shared" si="82"/>
        <v>3.5</v>
      </c>
      <c r="BA60" s="138">
        <f t="shared" si="82"/>
        <v>3.5</v>
      </c>
      <c r="BB60" s="313">
        <f>SQRT(SUMSQ(D60,X60,AH60,N60))+AR60</f>
        <v>3.6798190390127772</v>
      </c>
      <c r="BC60" s="317">
        <f>SQRT(SUMSQ(E60,Y60,AI60,O60))+AS60</f>
        <v>3.6798190390127772</v>
      </c>
      <c r="BD60" s="140">
        <f>SQRT(SUMSQ(F60,Z60,AJ60,P60))+AT60</f>
        <v>3.6798190390127772</v>
      </c>
      <c r="BE60" s="140">
        <f>SQRT(SUMSQ(G60,AA60,AK60,Q60))+AU60</f>
        <v>3.6798190390127767</v>
      </c>
      <c r="BF60" s="140">
        <f t="shared" ref="BF60:BK60" si="83">SQRT(SUMSQ(H60,AB60,AL60,R60))+AV60</f>
        <v>3.6798190390127772</v>
      </c>
      <c r="BG60" s="140">
        <f t="shared" si="83"/>
        <v>3.6798190390127772</v>
      </c>
      <c r="BH60" s="140">
        <f t="shared" si="83"/>
        <v>3.6798190390127767</v>
      </c>
      <c r="BI60" s="140">
        <f t="shared" si="83"/>
        <v>3.6798190390127772</v>
      </c>
      <c r="BJ60" s="140">
        <f t="shared" si="83"/>
        <v>3.6798190390127767</v>
      </c>
      <c r="BK60" s="141">
        <f t="shared" si="83"/>
        <v>3.6798190390127772</v>
      </c>
      <c r="BL60" s="141"/>
      <c r="BM60" s="185" t="s">
        <v>79</v>
      </c>
    </row>
    <row r="61" spans="1:65" s="88" customFormat="1" ht="13.5" thickBot="1" x14ac:dyDescent="0.25">
      <c r="A61" s="108"/>
      <c r="B61" s="151"/>
      <c r="C61" s="217"/>
      <c r="D61" s="302"/>
      <c r="E61" s="308"/>
      <c r="F61" s="109"/>
      <c r="G61" s="109"/>
      <c r="H61" s="109"/>
      <c r="I61" s="109"/>
      <c r="J61" s="109"/>
      <c r="K61" s="109"/>
      <c r="L61" s="109"/>
      <c r="M61" s="109"/>
      <c r="N61" s="302"/>
      <c r="O61" s="308"/>
      <c r="P61" s="109"/>
      <c r="Q61" s="109"/>
      <c r="R61" s="109"/>
      <c r="S61" s="109"/>
      <c r="T61" s="109"/>
      <c r="U61" s="109"/>
      <c r="V61" s="109"/>
      <c r="W61" s="110"/>
      <c r="X61" s="302"/>
      <c r="Y61" s="308"/>
      <c r="Z61" s="109"/>
      <c r="AA61" s="109"/>
      <c r="AB61" s="109"/>
      <c r="AC61" s="109"/>
      <c r="AD61" s="109"/>
      <c r="AE61" s="109"/>
      <c r="AF61" s="109"/>
      <c r="AG61" s="110"/>
      <c r="AH61" s="302"/>
      <c r="AI61" s="308"/>
      <c r="AJ61" s="109"/>
      <c r="AK61" s="109"/>
      <c r="AL61" s="109"/>
      <c r="AM61" s="109"/>
      <c r="AN61" s="109"/>
      <c r="AO61" s="109"/>
      <c r="AP61" s="109"/>
      <c r="AQ61" s="110"/>
      <c r="AR61" s="302"/>
      <c r="AS61" s="308"/>
      <c r="AT61" s="109"/>
      <c r="AU61" s="109"/>
      <c r="AV61" s="109"/>
      <c r="AW61" s="109"/>
      <c r="AX61" s="109"/>
      <c r="AY61" s="109"/>
      <c r="AZ61" s="109"/>
      <c r="BA61" s="109"/>
      <c r="BB61" s="314"/>
      <c r="BC61" s="318"/>
      <c r="BD61" s="111"/>
      <c r="BE61" s="111"/>
      <c r="BF61" s="111"/>
      <c r="BG61" s="111"/>
      <c r="BH61" s="111"/>
      <c r="BI61" s="111"/>
      <c r="BJ61" s="111"/>
      <c r="BK61" s="112"/>
      <c r="BL61" s="112"/>
      <c r="BM61" s="113"/>
    </row>
    <row r="62" spans="1:65" s="88" customFormat="1" x14ac:dyDescent="0.2">
      <c r="A62" s="114"/>
      <c r="B62" s="90"/>
      <c r="C62" s="90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103"/>
      <c r="AJ62" s="103"/>
      <c r="AK62" s="103"/>
      <c r="AL62" s="103"/>
      <c r="AM62" s="103"/>
      <c r="AN62" s="103"/>
      <c r="AO62" s="103"/>
      <c r="AP62" s="103"/>
      <c r="AQ62" s="103"/>
      <c r="AR62" s="103"/>
      <c r="AS62" s="103"/>
      <c r="AT62" s="103"/>
      <c r="AU62" s="103"/>
      <c r="AV62" s="103"/>
      <c r="AW62" s="103"/>
      <c r="AX62" s="103"/>
      <c r="AY62" s="103"/>
      <c r="AZ62" s="103"/>
      <c r="BA62" s="103"/>
      <c r="BB62" s="105"/>
      <c r="BC62" s="105"/>
      <c r="BD62" s="105"/>
      <c r="BE62" s="105"/>
      <c r="BF62" s="105"/>
      <c r="BG62" s="105"/>
      <c r="BH62" s="105"/>
      <c r="BI62" s="105"/>
      <c r="BJ62" s="105"/>
      <c r="BK62" s="105"/>
      <c r="BL62" s="105"/>
      <c r="BM62" s="115"/>
    </row>
    <row r="63" spans="1:65" s="88" customFormat="1" ht="13.5" thickBot="1" x14ac:dyDescent="0.25">
      <c r="BM63" s="116"/>
    </row>
    <row r="64" spans="1:65" s="88" customFormat="1" x14ac:dyDescent="0.2">
      <c r="A64" s="1" t="s">
        <v>17</v>
      </c>
      <c r="B64" s="93"/>
      <c r="C64" s="93"/>
      <c r="D64" s="93"/>
      <c r="E64" s="93"/>
      <c r="F64" s="93"/>
      <c r="G64" s="93"/>
      <c r="H64" s="93"/>
      <c r="I64" s="93"/>
      <c r="J64" s="93"/>
      <c r="K64" s="251"/>
      <c r="L64" s="93"/>
      <c r="M64" s="93"/>
      <c r="N64" s="93"/>
      <c r="O64" s="93"/>
      <c r="P64" s="93"/>
      <c r="Q64" s="93"/>
      <c r="R64" s="93"/>
      <c r="S64" s="93"/>
      <c r="T64" s="93"/>
      <c r="U64" s="251"/>
      <c r="V64" s="93"/>
      <c r="W64" s="93"/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93"/>
      <c r="AI64" s="93"/>
      <c r="AJ64" s="93"/>
      <c r="AK64" s="93"/>
      <c r="AL64" s="93"/>
      <c r="AM64" s="93"/>
      <c r="AN64" s="93"/>
      <c r="AO64" s="251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95"/>
      <c r="BD64" s="95"/>
      <c r="BE64" s="95"/>
      <c r="BF64" s="95"/>
      <c r="BG64" s="95"/>
      <c r="BH64" s="95"/>
      <c r="BI64" s="95"/>
      <c r="BJ64" s="95"/>
      <c r="BK64" s="95"/>
      <c r="BL64" s="95"/>
      <c r="BM64" s="122" t="s">
        <v>0</v>
      </c>
    </row>
    <row r="65" spans="1:65" s="88" customFormat="1" x14ac:dyDescent="0.2">
      <c r="A65" s="235" t="s">
        <v>130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124"/>
      <c r="Y65" s="124"/>
      <c r="Z65" s="124"/>
      <c r="AA65" s="124"/>
      <c r="AB65" s="124"/>
      <c r="AC65" s="124"/>
      <c r="AD65" s="124"/>
      <c r="AE65" s="124"/>
      <c r="AF65" s="124"/>
      <c r="AG65" s="124"/>
      <c r="AH65" s="7"/>
      <c r="AI65" s="7"/>
      <c r="AJ65" s="7"/>
      <c r="AK65" s="7"/>
      <c r="AL65" s="7"/>
      <c r="AM65" s="7"/>
      <c r="AN65" s="7"/>
      <c r="AO65" s="7"/>
      <c r="AP65" s="124"/>
      <c r="AQ65" s="124"/>
      <c r="AR65" s="124"/>
      <c r="AS65" s="124"/>
      <c r="AT65" s="124"/>
      <c r="AU65" s="124"/>
      <c r="AV65" s="124"/>
      <c r="AW65" s="124"/>
      <c r="AX65" s="124"/>
      <c r="AY65" s="124"/>
      <c r="AZ65" s="124"/>
      <c r="BA65" s="124"/>
      <c r="BB65" s="124"/>
      <c r="BC65" s="124"/>
      <c r="BD65" s="124"/>
      <c r="BE65" s="124"/>
      <c r="BF65" s="124"/>
      <c r="BG65" s="124"/>
      <c r="BH65" s="124"/>
      <c r="BI65" s="124"/>
      <c r="BJ65" s="124"/>
      <c r="BK65" s="124"/>
      <c r="BL65" s="124"/>
      <c r="BM65" s="187"/>
    </row>
    <row r="66" spans="1:65" s="88" customFormat="1" ht="13.5" thickBot="1" x14ac:dyDescent="0.25">
      <c r="A66" s="186"/>
      <c r="B66" s="164"/>
      <c r="C66" s="164"/>
      <c r="D66" s="164"/>
      <c r="E66" s="164"/>
      <c r="F66" s="164"/>
      <c r="G66" s="164"/>
      <c r="H66" s="164"/>
      <c r="I66" s="164"/>
      <c r="J66" s="164"/>
      <c r="K66" s="164"/>
      <c r="L66" s="164"/>
      <c r="M66" s="164"/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54"/>
      <c r="Y66" s="154"/>
      <c r="Z66" s="154"/>
      <c r="AA66" s="154"/>
      <c r="AB66" s="154"/>
      <c r="AC66" s="154"/>
      <c r="AD66" s="154"/>
      <c r="AE66" s="154"/>
      <c r="AF66" s="154"/>
      <c r="AG66" s="154"/>
      <c r="AH66" s="164"/>
      <c r="AI66" s="164"/>
      <c r="AJ66" s="164"/>
      <c r="AK66" s="164"/>
      <c r="AL66" s="164"/>
      <c r="AM66" s="164"/>
      <c r="AN66" s="164"/>
      <c r="AO66" s="164"/>
      <c r="AP66" s="154"/>
      <c r="AQ66" s="154"/>
      <c r="AR66" s="154"/>
      <c r="AS66" s="154"/>
      <c r="AT66" s="154"/>
      <c r="AU66" s="154"/>
      <c r="AV66" s="154"/>
      <c r="AW66" s="154"/>
      <c r="AX66" s="154"/>
      <c r="AY66" s="154"/>
      <c r="AZ66" s="154"/>
      <c r="BA66" s="154"/>
      <c r="BB66" s="154"/>
      <c r="BC66" s="154"/>
      <c r="BD66" s="154"/>
      <c r="BE66" s="154"/>
      <c r="BF66" s="154"/>
      <c r="BG66" s="154"/>
      <c r="BH66" s="154"/>
      <c r="BI66" s="154"/>
      <c r="BJ66" s="154"/>
      <c r="BK66" s="154"/>
      <c r="BL66" s="154"/>
      <c r="BM66" s="188"/>
    </row>
    <row r="67" spans="1:65" s="88" customFormat="1" x14ac:dyDescent="0.2">
      <c r="BM67" s="116"/>
    </row>
    <row r="68" spans="1:65" s="88" customFormat="1" ht="13.5" thickBot="1" x14ac:dyDescent="0.25">
      <c r="BM68" s="116"/>
    </row>
    <row r="69" spans="1:65" s="88" customFormat="1" x14ac:dyDescent="0.2">
      <c r="A69" s="1" t="s">
        <v>18</v>
      </c>
      <c r="B69" s="135"/>
      <c r="C69" s="194"/>
      <c r="D69" s="374" t="s">
        <v>108</v>
      </c>
      <c r="E69" s="375"/>
      <c r="F69" s="381"/>
      <c r="G69" s="381"/>
      <c r="H69" s="381"/>
      <c r="I69" s="381"/>
      <c r="J69" s="381"/>
      <c r="K69" s="381"/>
      <c r="L69" s="381"/>
      <c r="M69" s="382"/>
      <c r="N69" s="374" t="s">
        <v>109</v>
      </c>
      <c r="O69" s="375"/>
      <c r="P69" s="381"/>
      <c r="Q69" s="381"/>
      <c r="R69" s="381"/>
      <c r="S69" s="381"/>
      <c r="T69" s="381"/>
      <c r="U69" s="381"/>
      <c r="V69" s="381"/>
      <c r="W69" s="382"/>
      <c r="X69" s="374" t="s">
        <v>110</v>
      </c>
      <c r="Y69" s="375"/>
      <c r="Z69" s="381"/>
      <c r="AA69" s="381"/>
      <c r="AB69" s="381"/>
      <c r="AC69" s="381"/>
      <c r="AD69" s="381"/>
      <c r="AE69" s="381"/>
      <c r="AF69" s="381"/>
      <c r="AG69" s="382"/>
      <c r="AH69" s="375" t="s">
        <v>111</v>
      </c>
      <c r="AI69" s="375"/>
      <c r="AJ69" s="381"/>
      <c r="AK69" s="381"/>
      <c r="AL69" s="381"/>
      <c r="AM69" s="381"/>
      <c r="AN69" s="381"/>
      <c r="AO69" s="381"/>
      <c r="AP69" s="381"/>
      <c r="AQ69" s="382"/>
      <c r="AR69" s="136"/>
      <c r="AS69" s="27"/>
      <c r="AT69" s="27"/>
      <c r="AU69" s="27"/>
      <c r="AV69" s="27"/>
      <c r="AW69" s="27"/>
      <c r="AX69" s="27"/>
      <c r="AY69" s="27"/>
      <c r="AZ69" s="27"/>
      <c r="BA69" s="62"/>
      <c r="BB69" s="27"/>
      <c r="BC69" s="27"/>
      <c r="BD69" s="27"/>
      <c r="BE69" s="27"/>
      <c r="BF69" s="27"/>
      <c r="BG69" s="27"/>
      <c r="BH69" s="27"/>
      <c r="BI69" s="27"/>
      <c r="BJ69" s="27"/>
      <c r="BK69" s="62"/>
      <c r="BL69" s="62"/>
      <c r="BM69" s="19" t="s">
        <v>0</v>
      </c>
    </row>
    <row r="70" spans="1:65" s="88" customFormat="1" x14ac:dyDescent="0.2">
      <c r="A70" s="2"/>
      <c r="B70" s="54"/>
      <c r="C70" s="206"/>
      <c r="D70" s="255" t="s">
        <v>29</v>
      </c>
      <c r="E70" s="260" t="s">
        <v>30</v>
      </c>
      <c r="F70" s="378" t="s">
        <v>76</v>
      </c>
      <c r="G70" s="378"/>
      <c r="H70" s="379"/>
      <c r="I70" s="379"/>
      <c r="J70" s="379"/>
      <c r="K70" s="379"/>
      <c r="L70" s="379"/>
      <c r="M70" s="380"/>
      <c r="N70" s="255" t="s">
        <v>29</v>
      </c>
      <c r="O70" s="260" t="s">
        <v>30</v>
      </c>
      <c r="P70" s="378" t="s">
        <v>76</v>
      </c>
      <c r="Q70" s="378"/>
      <c r="R70" s="379"/>
      <c r="S70" s="379"/>
      <c r="T70" s="379"/>
      <c r="U70" s="379"/>
      <c r="V70" s="379"/>
      <c r="W70" s="380"/>
      <c r="X70" s="255" t="s">
        <v>29</v>
      </c>
      <c r="Y70" s="260" t="s">
        <v>30</v>
      </c>
      <c r="Z70" s="378" t="s">
        <v>76</v>
      </c>
      <c r="AA70" s="378"/>
      <c r="AB70" s="379"/>
      <c r="AC70" s="379"/>
      <c r="AD70" s="379"/>
      <c r="AE70" s="379"/>
      <c r="AF70" s="379"/>
      <c r="AG70" s="380"/>
      <c r="AH70" s="255" t="s">
        <v>29</v>
      </c>
      <c r="AI70" s="260" t="s">
        <v>30</v>
      </c>
      <c r="AJ70" s="378" t="s">
        <v>76</v>
      </c>
      <c r="AK70" s="378"/>
      <c r="AL70" s="379"/>
      <c r="AM70" s="379"/>
      <c r="AN70" s="379"/>
      <c r="AO70" s="379"/>
      <c r="AP70" s="379"/>
      <c r="AQ70" s="380"/>
      <c r="AR70" s="44"/>
      <c r="AS70" s="3"/>
      <c r="AT70" s="3"/>
      <c r="AU70" s="3"/>
      <c r="AV70" s="3"/>
      <c r="AW70" s="3"/>
      <c r="AX70" s="3"/>
      <c r="AY70" s="249"/>
      <c r="AZ70" s="3"/>
      <c r="BA70" s="45"/>
      <c r="BB70" s="3"/>
      <c r="BC70" s="3"/>
      <c r="BD70" s="3"/>
      <c r="BE70" s="3"/>
      <c r="BF70" s="3"/>
      <c r="BG70" s="3"/>
      <c r="BH70" s="3"/>
      <c r="BI70" s="249"/>
      <c r="BJ70" s="3"/>
      <c r="BK70" s="45"/>
      <c r="BL70" s="45"/>
      <c r="BM70" s="20"/>
    </row>
    <row r="71" spans="1:65" s="88" customFormat="1" x14ac:dyDescent="0.2">
      <c r="A71" s="2" t="s">
        <v>5</v>
      </c>
      <c r="B71" s="86" t="s">
        <v>2</v>
      </c>
      <c r="C71" s="7"/>
      <c r="D71" s="319">
        <f t="shared" ref="D71:W71" si="84">D9</f>
        <v>-80.180000000000007</v>
      </c>
      <c r="E71" s="323">
        <f t="shared" si="84"/>
        <v>-106</v>
      </c>
      <c r="F71" s="119">
        <f t="shared" si="84"/>
        <v>-116</v>
      </c>
      <c r="G71" s="119">
        <f t="shared" si="84"/>
        <v>-115.5</v>
      </c>
      <c r="H71" s="119">
        <f t="shared" si="84"/>
        <v>-115</v>
      </c>
      <c r="I71" s="119">
        <f t="shared" si="84"/>
        <v>-114.5</v>
      </c>
      <c r="J71" s="119">
        <f t="shared" si="84"/>
        <v>-114</v>
      </c>
      <c r="K71" s="119">
        <f t="shared" si="84"/>
        <v>-113.5</v>
      </c>
      <c r="L71" s="119">
        <f t="shared" si="84"/>
        <v>-113</v>
      </c>
      <c r="M71" s="119">
        <f t="shared" si="84"/>
        <v>-112.5</v>
      </c>
      <c r="N71" s="319">
        <f t="shared" si="84"/>
        <v>-80.180000000000007</v>
      </c>
      <c r="O71" s="323">
        <f t="shared" si="84"/>
        <v>-106</v>
      </c>
      <c r="P71" s="119">
        <f t="shared" si="84"/>
        <v>-116</v>
      </c>
      <c r="Q71" s="119">
        <f t="shared" si="84"/>
        <v>-115.5</v>
      </c>
      <c r="R71" s="119">
        <f t="shared" si="84"/>
        <v>-115</v>
      </c>
      <c r="S71" s="119">
        <f t="shared" si="84"/>
        <v>-114.5</v>
      </c>
      <c r="T71" s="119">
        <f t="shared" si="84"/>
        <v>-114</v>
      </c>
      <c r="U71" s="119">
        <f t="shared" si="84"/>
        <v>-113.5</v>
      </c>
      <c r="V71" s="119">
        <f t="shared" si="84"/>
        <v>-113</v>
      </c>
      <c r="W71" s="119">
        <f t="shared" si="84"/>
        <v>-112.5</v>
      </c>
      <c r="X71" s="319"/>
      <c r="Y71" s="323"/>
      <c r="Z71" s="119"/>
      <c r="AA71" s="119"/>
      <c r="AB71" s="119"/>
      <c r="AC71" s="119"/>
      <c r="AD71" s="119"/>
      <c r="AE71" s="119"/>
      <c r="AF71" s="119"/>
      <c r="AG71" s="120"/>
      <c r="AH71" s="319"/>
      <c r="AI71" s="323"/>
      <c r="AJ71" s="119"/>
      <c r="AK71" s="119"/>
      <c r="AL71" s="119"/>
      <c r="AM71" s="119"/>
      <c r="AN71" s="119"/>
      <c r="AO71" s="119"/>
      <c r="AP71" s="119"/>
      <c r="AQ71" s="120"/>
      <c r="AR71" s="123"/>
      <c r="AS71" s="124"/>
      <c r="AT71" s="124"/>
      <c r="AU71" s="124"/>
      <c r="AV71" s="124"/>
      <c r="AW71" s="124"/>
      <c r="AX71" s="124"/>
      <c r="AY71" s="124"/>
      <c r="AZ71" s="124"/>
      <c r="BA71" s="125"/>
      <c r="BB71" s="7"/>
      <c r="BC71" s="7"/>
      <c r="BD71" s="7"/>
      <c r="BE71" s="7"/>
      <c r="BF71" s="7"/>
      <c r="BG71" s="7"/>
      <c r="BH71" s="7"/>
      <c r="BI71" s="7"/>
      <c r="BJ71" s="7"/>
      <c r="BK71" s="86"/>
      <c r="BL71" s="86"/>
      <c r="BM71" s="33"/>
    </row>
    <row r="72" spans="1:65" s="88" customFormat="1" x14ac:dyDescent="0.2">
      <c r="A72" s="2" t="s">
        <v>3</v>
      </c>
      <c r="B72" s="86" t="s">
        <v>4</v>
      </c>
      <c r="C72" s="7"/>
      <c r="D72" s="319"/>
      <c r="E72" s="323"/>
      <c r="F72" s="119"/>
      <c r="G72" s="119"/>
      <c r="H72" s="119"/>
      <c r="I72" s="119"/>
      <c r="J72" s="119"/>
      <c r="K72" s="119"/>
      <c r="L72" s="119"/>
      <c r="M72" s="119"/>
      <c r="N72" s="319"/>
      <c r="O72" s="323"/>
      <c r="P72" s="119"/>
      <c r="Q72" s="119"/>
      <c r="R72" s="119"/>
      <c r="S72" s="119"/>
      <c r="T72" s="119"/>
      <c r="U72" s="119"/>
      <c r="V72" s="119"/>
      <c r="W72" s="119"/>
      <c r="X72" s="319">
        <f t="shared" ref="X72:AQ72" si="85">X10</f>
        <v>-1.75</v>
      </c>
      <c r="Y72" s="323">
        <f t="shared" si="85"/>
        <v>-1.75</v>
      </c>
      <c r="Z72" s="119">
        <f t="shared" si="85"/>
        <v>3</v>
      </c>
      <c r="AA72" s="119">
        <f t="shared" si="85"/>
        <v>3</v>
      </c>
      <c r="AB72" s="119">
        <f t="shared" si="85"/>
        <v>3</v>
      </c>
      <c r="AC72" s="119">
        <f t="shared" si="85"/>
        <v>3</v>
      </c>
      <c r="AD72" s="119">
        <f t="shared" si="85"/>
        <v>3</v>
      </c>
      <c r="AE72" s="119">
        <f t="shared" si="85"/>
        <v>3</v>
      </c>
      <c r="AF72" s="119">
        <f t="shared" si="85"/>
        <v>3</v>
      </c>
      <c r="AG72" s="119">
        <f t="shared" si="85"/>
        <v>3</v>
      </c>
      <c r="AH72" s="319">
        <f t="shared" si="85"/>
        <v>-1.75</v>
      </c>
      <c r="AI72" s="323">
        <f t="shared" si="85"/>
        <v>-1.75</v>
      </c>
      <c r="AJ72" s="119">
        <f t="shared" si="85"/>
        <v>-1.75</v>
      </c>
      <c r="AK72" s="119">
        <f t="shared" si="85"/>
        <v>-1.75</v>
      </c>
      <c r="AL72" s="119">
        <f t="shared" si="85"/>
        <v>-1.75</v>
      </c>
      <c r="AM72" s="119">
        <f t="shared" si="85"/>
        <v>-1.75</v>
      </c>
      <c r="AN72" s="119">
        <f t="shared" si="85"/>
        <v>-1.75</v>
      </c>
      <c r="AO72" s="119">
        <f t="shared" si="85"/>
        <v>-1.75</v>
      </c>
      <c r="AP72" s="119">
        <f t="shared" si="85"/>
        <v>-1.75</v>
      </c>
      <c r="AQ72" s="119">
        <f t="shared" si="85"/>
        <v>-1.75</v>
      </c>
      <c r="AR72" s="137"/>
      <c r="AS72" s="119"/>
      <c r="AT72" s="119"/>
      <c r="AU72" s="119"/>
      <c r="AV72" s="119"/>
      <c r="AW72" s="119"/>
      <c r="AX72" s="119"/>
      <c r="AY72" s="119"/>
      <c r="AZ72" s="119"/>
      <c r="BA72" s="120"/>
      <c r="BB72" s="124"/>
      <c r="BC72" s="124"/>
      <c r="BD72" s="124"/>
      <c r="BE72" s="124"/>
      <c r="BF72" s="124"/>
      <c r="BG72" s="124"/>
      <c r="BH72" s="124"/>
      <c r="BI72" s="124"/>
      <c r="BJ72" s="124"/>
      <c r="BK72" s="125"/>
      <c r="BL72" s="125"/>
      <c r="BM72" s="33"/>
    </row>
    <row r="73" spans="1:65" s="88" customFormat="1" x14ac:dyDescent="0.2">
      <c r="A73" s="2" t="s">
        <v>12</v>
      </c>
      <c r="B73" s="86" t="s">
        <v>4</v>
      </c>
      <c r="C73" s="7"/>
      <c r="D73" s="320">
        <v>-1.5</v>
      </c>
      <c r="E73" s="324">
        <v>0</v>
      </c>
      <c r="F73" s="232">
        <v>0</v>
      </c>
      <c r="G73" s="232">
        <v>0</v>
      </c>
      <c r="H73" s="232">
        <v>0</v>
      </c>
      <c r="I73" s="232">
        <v>0</v>
      </c>
      <c r="J73" s="232">
        <v>0</v>
      </c>
      <c r="K73" s="232">
        <v>0</v>
      </c>
      <c r="L73" s="232">
        <v>0</v>
      </c>
      <c r="M73" s="232">
        <v>0</v>
      </c>
      <c r="N73" s="320">
        <v>-1.5</v>
      </c>
      <c r="O73" s="324">
        <v>0</v>
      </c>
      <c r="P73" s="232">
        <v>0</v>
      </c>
      <c r="Q73" s="232">
        <v>0</v>
      </c>
      <c r="R73" s="232">
        <v>0</v>
      </c>
      <c r="S73" s="232">
        <v>0</v>
      </c>
      <c r="T73" s="232">
        <v>0</v>
      </c>
      <c r="U73" s="232">
        <v>0</v>
      </c>
      <c r="V73" s="232">
        <v>0</v>
      </c>
      <c r="W73" s="232">
        <v>0</v>
      </c>
      <c r="X73" s="320">
        <v>0</v>
      </c>
      <c r="Y73" s="324">
        <v>0</v>
      </c>
      <c r="Z73" s="232">
        <v>0</v>
      </c>
      <c r="AA73" s="232">
        <v>0</v>
      </c>
      <c r="AB73" s="232">
        <v>0</v>
      </c>
      <c r="AC73" s="232">
        <v>0</v>
      </c>
      <c r="AD73" s="232">
        <v>0</v>
      </c>
      <c r="AE73" s="232">
        <v>0</v>
      </c>
      <c r="AF73" s="232">
        <v>0</v>
      </c>
      <c r="AG73" s="232">
        <v>0</v>
      </c>
      <c r="AH73" s="328">
        <v>0</v>
      </c>
      <c r="AI73" s="329">
        <v>0</v>
      </c>
      <c r="AJ73" s="233">
        <v>0</v>
      </c>
      <c r="AK73" s="233">
        <v>0</v>
      </c>
      <c r="AL73" s="233">
        <v>0</v>
      </c>
      <c r="AM73" s="233">
        <v>0</v>
      </c>
      <c r="AN73" s="233">
        <v>0</v>
      </c>
      <c r="AO73" s="233">
        <v>0</v>
      </c>
      <c r="AP73" s="233">
        <v>0</v>
      </c>
      <c r="AQ73" s="233">
        <v>0</v>
      </c>
      <c r="AR73" s="137"/>
      <c r="AS73" s="119"/>
      <c r="AT73" s="119"/>
      <c r="AU73" s="119"/>
      <c r="AV73" s="119"/>
      <c r="AW73" s="119"/>
      <c r="AX73" s="119"/>
      <c r="AY73" s="119"/>
      <c r="AZ73" s="119"/>
      <c r="BA73" s="120"/>
      <c r="BB73" s="124"/>
      <c r="BC73" s="124"/>
      <c r="BD73" s="124"/>
      <c r="BE73" s="124"/>
      <c r="BF73" s="124"/>
      <c r="BG73" s="124"/>
      <c r="BH73" s="124"/>
      <c r="BI73" s="124"/>
      <c r="BJ73" s="124"/>
      <c r="BK73" s="125"/>
      <c r="BL73" s="125"/>
      <c r="BM73" s="155" t="s">
        <v>10</v>
      </c>
    </row>
    <row r="74" spans="1:65" s="88" customFormat="1" x14ac:dyDescent="0.2">
      <c r="A74" s="127" t="s">
        <v>11</v>
      </c>
      <c r="B74" s="86" t="s">
        <v>4</v>
      </c>
      <c r="C74" s="7"/>
      <c r="D74" s="321">
        <f t="shared" ref="D74:G74" si="86">D71+D73</f>
        <v>-81.680000000000007</v>
      </c>
      <c r="E74" s="325">
        <f>E71+E73</f>
        <v>-106</v>
      </c>
      <c r="F74" s="168">
        <f t="shared" si="86"/>
        <v>-116</v>
      </c>
      <c r="G74" s="168">
        <f t="shared" si="86"/>
        <v>-115.5</v>
      </c>
      <c r="H74" s="168">
        <f t="shared" ref="H74:M74" si="87">H71+H73</f>
        <v>-115</v>
      </c>
      <c r="I74" s="168">
        <f t="shared" si="87"/>
        <v>-114.5</v>
      </c>
      <c r="J74" s="168">
        <f t="shared" si="87"/>
        <v>-114</v>
      </c>
      <c r="K74" s="168">
        <f t="shared" si="87"/>
        <v>-113.5</v>
      </c>
      <c r="L74" s="168">
        <f t="shared" si="87"/>
        <v>-113</v>
      </c>
      <c r="M74" s="168">
        <f t="shared" si="87"/>
        <v>-112.5</v>
      </c>
      <c r="N74" s="321">
        <f t="shared" ref="N74:Q74" si="88">N71+N73</f>
        <v>-81.680000000000007</v>
      </c>
      <c r="O74" s="325">
        <f>O71+O73</f>
        <v>-106</v>
      </c>
      <c r="P74" s="168">
        <f t="shared" si="88"/>
        <v>-116</v>
      </c>
      <c r="Q74" s="168">
        <f t="shared" si="88"/>
        <v>-115.5</v>
      </c>
      <c r="R74" s="168">
        <f t="shared" ref="R74:W74" si="89">R71+R73</f>
        <v>-115</v>
      </c>
      <c r="S74" s="168">
        <f t="shared" si="89"/>
        <v>-114.5</v>
      </c>
      <c r="T74" s="168">
        <f t="shared" si="89"/>
        <v>-114</v>
      </c>
      <c r="U74" s="168">
        <f t="shared" si="89"/>
        <v>-113.5</v>
      </c>
      <c r="V74" s="168">
        <f t="shared" si="89"/>
        <v>-113</v>
      </c>
      <c r="W74" s="168">
        <f t="shared" si="89"/>
        <v>-112.5</v>
      </c>
      <c r="X74" s="321">
        <f t="shared" ref="X74:AK74" si="90">X72+X73</f>
        <v>-1.75</v>
      </c>
      <c r="Y74" s="325">
        <f>Y72+Y73</f>
        <v>-1.75</v>
      </c>
      <c r="Z74" s="168">
        <f t="shared" si="90"/>
        <v>3</v>
      </c>
      <c r="AA74" s="168">
        <f t="shared" si="90"/>
        <v>3</v>
      </c>
      <c r="AB74" s="168">
        <f t="shared" si="90"/>
        <v>3</v>
      </c>
      <c r="AC74" s="168">
        <f t="shared" ref="AC74:AG74" si="91">AC72+AC73</f>
        <v>3</v>
      </c>
      <c r="AD74" s="168">
        <f t="shared" si="91"/>
        <v>3</v>
      </c>
      <c r="AE74" s="168">
        <f t="shared" si="91"/>
        <v>3</v>
      </c>
      <c r="AF74" s="168">
        <f t="shared" si="91"/>
        <v>3</v>
      </c>
      <c r="AG74" s="168">
        <f t="shared" si="91"/>
        <v>3</v>
      </c>
      <c r="AH74" s="321">
        <f t="shared" si="90"/>
        <v>-1.75</v>
      </c>
      <c r="AI74" s="325">
        <f>AI72+AI73</f>
        <v>-1.75</v>
      </c>
      <c r="AJ74" s="168">
        <f t="shared" si="90"/>
        <v>-1.75</v>
      </c>
      <c r="AK74" s="168">
        <f t="shared" si="90"/>
        <v>-1.75</v>
      </c>
      <c r="AL74" s="168">
        <f t="shared" ref="AL74:AQ74" si="92">AL72+AL73</f>
        <v>-1.75</v>
      </c>
      <c r="AM74" s="168">
        <f t="shared" si="92"/>
        <v>-1.75</v>
      </c>
      <c r="AN74" s="168">
        <f t="shared" si="92"/>
        <v>-1.75</v>
      </c>
      <c r="AO74" s="168">
        <f t="shared" si="92"/>
        <v>-1.75</v>
      </c>
      <c r="AP74" s="168">
        <f t="shared" si="92"/>
        <v>-1.75</v>
      </c>
      <c r="AQ74" s="168">
        <f t="shared" si="92"/>
        <v>-1.75</v>
      </c>
      <c r="AR74" s="137"/>
      <c r="AS74" s="119"/>
      <c r="AT74" s="119"/>
      <c r="AU74" s="119"/>
      <c r="AV74" s="119"/>
      <c r="AW74" s="119"/>
      <c r="AX74" s="119"/>
      <c r="AY74" s="119"/>
      <c r="AZ74" s="119"/>
      <c r="BA74" s="120"/>
      <c r="BB74" s="124"/>
      <c r="BC74" s="124"/>
      <c r="BD74" s="124"/>
      <c r="BE74" s="124"/>
      <c r="BF74" s="124"/>
      <c r="BG74" s="124"/>
      <c r="BH74" s="124"/>
      <c r="BI74" s="124"/>
      <c r="BJ74" s="124"/>
      <c r="BK74" s="125"/>
      <c r="BL74" s="125"/>
      <c r="BM74" s="155" t="s">
        <v>22</v>
      </c>
    </row>
    <row r="75" spans="1:65" s="88" customFormat="1" x14ac:dyDescent="0.2">
      <c r="A75" s="2"/>
      <c r="B75" s="86"/>
      <c r="C75" s="7"/>
      <c r="D75" s="291"/>
      <c r="E75" s="292"/>
      <c r="F75" s="7"/>
      <c r="G75" s="7"/>
      <c r="H75" s="7"/>
      <c r="I75" s="7"/>
      <c r="J75" s="7"/>
      <c r="K75" s="7"/>
      <c r="L75" s="7"/>
      <c r="M75" s="7"/>
      <c r="N75" s="291"/>
      <c r="O75" s="292"/>
      <c r="P75" s="7"/>
      <c r="Q75" s="7"/>
      <c r="R75" s="7"/>
      <c r="S75" s="7"/>
      <c r="T75" s="7"/>
      <c r="U75" s="7"/>
      <c r="V75" s="7"/>
      <c r="W75" s="7"/>
      <c r="X75" s="319"/>
      <c r="Y75" s="323"/>
      <c r="Z75" s="119"/>
      <c r="AA75" s="119"/>
      <c r="AB75" s="119"/>
      <c r="AC75" s="119"/>
      <c r="AD75" s="119"/>
      <c r="AE75" s="119"/>
      <c r="AF75" s="119"/>
      <c r="AG75" s="119"/>
      <c r="AH75" s="319"/>
      <c r="AI75" s="323"/>
      <c r="AJ75" s="119"/>
      <c r="AK75" s="119"/>
      <c r="AL75" s="119"/>
      <c r="AM75" s="119"/>
      <c r="AN75" s="119"/>
      <c r="AO75" s="119"/>
      <c r="AP75" s="119"/>
      <c r="AQ75" s="119"/>
      <c r="AR75" s="123"/>
      <c r="AS75" s="124"/>
      <c r="AT75" s="124"/>
      <c r="AU75" s="124"/>
      <c r="AV75" s="124"/>
      <c r="AW75" s="124"/>
      <c r="AX75" s="124"/>
      <c r="AY75" s="124"/>
      <c r="AZ75" s="124"/>
      <c r="BA75" s="125"/>
      <c r="BB75" s="124"/>
      <c r="BC75" s="124"/>
      <c r="BD75" s="124"/>
      <c r="BE75" s="124"/>
      <c r="BF75" s="124"/>
      <c r="BG75" s="124"/>
      <c r="BH75" s="124"/>
      <c r="BI75" s="124"/>
      <c r="BJ75" s="124"/>
      <c r="BK75" s="125"/>
      <c r="BL75" s="125"/>
      <c r="BM75" s="155"/>
    </row>
    <row r="76" spans="1:65" s="88" customFormat="1" x14ac:dyDescent="0.2">
      <c r="A76" s="156" t="s">
        <v>9</v>
      </c>
      <c r="B76" s="86"/>
      <c r="C76" s="7"/>
      <c r="D76" s="291"/>
      <c r="E76" s="292"/>
      <c r="F76" s="7"/>
      <c r="G76" s="7"/>
      <c r="H76" s="7"/>
      <c r="I76" s="7"/>
      <c r="J76" s="7"/>
      <c r="K76" s="7"/>
      <c r="L76" s="7"/>
      <c r="M76" s="7"/>
      <c r="N76" s="291"/>
      <c r="O76" s="292"/>
      <c r="P76" s="7"/>
      <c r="Q76" s="7"/>
      <c r="R76" s="7"/>
      <c r="S76" s="7"/>
      <c r="T76" s="7"/>
      <c r="U76" s="7"/>
      <c r="V76" s="7"/>
      <c r="W76" s="7"/>
      <c r="X76" s="319"/>
      <c r="Y76" s="323"/>
      <c r="Z76" s="119"/>
      <c r="AA76" s="119"/>
      <c r="AB76" s="119"/>
      <c r="AC76" s="119"/>
      <c r="AD76" s="119"/>
      <c r="AE76" s="119"/>
      <c r="AF76" s="119"/>
      <c r="AG76" s="119"/>
      <c r="AH76" s="319"/>
      <c r="AI76" s="323"/>
      <c r="AJ76" s="119"/>
      <c r="AK76" s="119"/>
      <c r="AL76" s="119"/>
      <c r="AM76" s="119"/>
      <c r="AN76" s="119"/>
      <c r="AO76" s="119"/>
      <c r="AP76" s="119"/>
      <c r="AQ76" s="119"/>
      <c r="AR76" s="123"/>
      <c r="AS76" s="124"/>
      <c r="AT76" s="124"/>
      <c r="AU76" s="124"/>
      <c r="AV76" s="124"/>
      <c r="AW76" s="124"/>
      <c r="AX76" s="124"/>
      <c r="AY76" s="124"/>
      <c r="AZ76" s="124"/>
      <c r="BA76" s="125"/>
      <c r="BB76" s="124"/>
      <c r="BC76" s="124"/>
      <c r="BD76" s="124"/>
      <c r="BE76" s="124"/>
      <c r="BF76" s="124"/>
      <c r="BG76" s="124"/>
      <c r="BH76" s="124"/>
      <c r="BI76" s="124"/>
      <c r="BJ76" s="124"/>
      <c r="BK76" s="125"/>
      <c r="BL76" s="125"/>
      <c r="BM76" s="155"/>
    </row>
    <row r="77" spans="1:65" s="88" customFormat="1" x14ac:dyDescent="0.2">
      <c r="A77" s="2" t="s">
        <v>6</v>
      </c>
      <c r="B77" s="202" t="s">
        <v>59</v>
      </c>
      <c r="C77" s="7"/>
      <c r="D77" s="322">
        <f>(10^9)*10^(D74/10)*($C5/15)</f>
        <v>6.7920363261718055</v>
      </c>
      <c r="E77" s="326">
        <f>(10^9)*10^(E74/10)*($C5/15)</f>
        <v>2.511886431509576E-2</v>
      </c>
      <c r="F77" s="158">
        <f>(10^9)*10^(F74/10)*($C5/15)</f>
        <v>2.5118864315095725E-3</v>
      </c>
      <c r="G77" s="158">
        <f>(10^9)*10^(G74/10)*($C5/15)</f>
        <v>2.8183829312644444E-3</v>
      </c>
      <c r="H77" s="158">
        <f>(10^9)*10^(H74/10)*($C5/15)</f>
        <v>3.1622776601683668E-3</v>
      </c>
      <c r="I77" s="158">
        <f>(10^9)*10^(I74/10)*($C5/15)</f>
        <v>3.5481338923357515E-3</v>
      </c>
      <c r="J77" s="158">
        <f>(10^9)*10^(J74/10)*($C5/15)</f>
        <v>3.9810717055349535E-3</v>
      </c>
      <c r="K77" s="158">
        <f>(10^9)*10^(K74/10)*($C5/15)</f>
        <v>4.4668359215096235E-3</v>
      </c>
      <c r="L77" s="158">
        <f>(10^9)*10^(L74/10)*($C5/15)</f>
        <v>5.0118723362726943E-3</v>
      </c>
      <c r="M77" s="158">
        <f>(10^9)*10^(M74/10)*($C5/15)</f>
        <v>5.6234132519034762E-3</v>
      </c>
      <c r="N77" s="322">
        <f>(10^9)*10^(N74/10)*($C5/15)</f>
        <v>6.7920363261718055</v>
      </c>
      <c r="O77" s="326">
        <f>(10^9)*10^(O74/10)*($C5/15)</f>
        <v>2.511886431509576E-2</v>
      </c>
      <c r="P77" s="158">
        <f>(10^9)*10^(P74/10)*($C5/15)</f>
        <v>2.5118864315095725E-3</v>
      </c>
      <c r="Q77" s="158">
        <f>(10^9)*10^(Q74/10)*($C5/15)</f>
        <v>2.8183829312644444E-3</v>
      </c>
      <c r="R77" s="158">
        <f>(10^9)*10^(R74/10)*($C5/15)</f>
        <v>3.1622776601683668E-3</v>
      </c>
      <c r="S77" s="158">
        <f>(10^9)*10^(S74/10)*($C5/15)</f>
        <v>3.5481338923357515E-3</v>
      </c>
      <c r="T77" s="158">
        <f>(10^9)*10^(T74/10)*($C5/15)</f>
        <v>3.9810717055349535E-3</v>
      </c>
      <c r="U77" s="158">
        <f>(10^9)*10^(U74/10)*($C5/15)</f>
        <v>4.4668359215096235E-3</v>
      </c>
      <c r="V77" s="158">
        <f>(10^9)*10^(V74/10)*($C5/15)</f>
        <v>5.0118723362726943E-3</v>
      </c>
      <c r="W77" s="158">
        <f>(10^9)*10^(W74/10)*($C5/15)</f>
        <v>5.6234132519034762E-3</v>
      </c>
      <c r="X77" s="322">
        <f>(10^9)*10^((D74+X74)/10)*($C5/15)</f>
        <v>4.5394161665020292</v>
      </c>
      <c r="Y77" s="296">
        <f>(10^9)*10^((E74+Y74)/10)*($C5/15)</f>
        <v>1.6788040181225542E-2</v>
      </c>
      <c r="Z77" s="158">
        <f>(10^9)*10^((F74+Z74)/10)*($C5/15)</f>
        <v>5.0118723362726943E-3</v>
      </c>
      <c r="AA77" s="158">
        <f>(10^9)*10^((G74+AA74)/10)*($C5/15)</f>
        <v>5.6234132519034762E-3</v>
      </c>
      <c r="AB77" s="158">
        <f>(10^9)*10^((H74+AB74)/10)*($C5/15)</f>
        <v>6.3095734448019346E-3</v>
      </c>
      <c r="AC77" s="158">
        <f>(10^9)*10^((I74+AC74)/10)*($C5/15)</f>
        <v>7.0794578438413535E-3</v>
      </c>
      <c r="AD77" s="158">
        <f>(10^9)*10^((J74+AD74)/10)*($C5/15)</f>
        <v>7.9432823472428103E-3</v>
      </c>
      <c r="AE77" s="158">
        <f>(10^9)*10^((K74+AE74)/10)*($C5/15)</f>
        <v>8.9125093813374155E-3</v>
      </c>
      <c r="AF77" s="158">
        <f>(10^9)*10^((L74+AF74)/10)*($C5/15)</f>
        <v>0.01</v>
      </c>
      <c r="AG77" s="158">
        <f>(10^9)*10^((M74+AG74)/10)*($C5/15)</f>
        <v>1.1220184543019613E-2</v>
      </c>
      <c r="AH77" s="322">
        <f>(10^9)*10^((N74+AH74)/10)*($C5/15)</f>
        <v>4.5394161665020292</v>
      </c>
      <c r="AI77" s="326">
        <f>(10^9)*10^((O74+AI74)/10)*($C5/15)</f>
        <v>1.6788040181225542E-2</v>
      </c>
      <c r="AJ77" s="158">
        <f>(10^9)*10^((P74+AJ74)/10)*($C5/15)</f>
        <v>1.6788040181225524E-3</v>
      </c>
      <c r="AK77" s="158">
        <f>(10^9)*10^((Q74+AK74)/10)*($C5/15)</f>
        <v>1.8836490894897973E-3</v>
      </c>
      <c r="AL77" s="158">
        <f>(10^9)*10^((R74+AL74)/10)*($C5/15)</f>
        <v>2.1134890398366349E-3</v>
      </c>
      <c r="AM77" s="158">
        <f>(10^9)*10^((S74+AM74)/10)*($C5/15)</f>
        <v>2.3713737056616489E-3</v>
      </c>
      <c r="AN77" s="158">
        <f>(10^9)*10^((T74+AN74)/10)*($C5/15)</f>
        <v>2.6607250597988105E-3</v>
      </c>
      <c r="AO77" s="158">
        <f>(10^9)*10^((U74+AO74)/10)*($C5/15)</f>
        <v>2.985382618917949E-3</v>
      </c>
      <c r="AP77" s="158">
        <f>(10^9)*10^((V74+AP74)/10)*($C5/15)</f>
        <v>3.3496543915782747E-3</v>
      </c>
      <c r="AQ77" s="158">
        <f>(10^9)*10^((W74+AQ74)/10)*($C5/15)</f>
        <v>3.7583740428844244E-3</v>
      </c>
      <c r="AR77" s="157"/>
      <c r="AS77" s="158"/>
      <c r="AT77" s="158"/>
      <c r="AU77" s="158"/>
      <c r="AV77" s="158"/>
      <c r="AW77" s="158"/>
      <c r="AX77" s="158"/>
      <c r="AY77" s="158"/>
      <c r="AZ77" s="158"/>
      <c r="BA77" s="159"/>
      <c r="BB77" s="158"/>
      <c r="BC77" s="158"/>
      <c r="BD77" s="158"/>
      <c r="BE77" s="158"/>
      <c r="BF77" s="158"/>
      <c r="BG77" s="158"/>
      <c r="BH77" s="158"/>
      <c r="BI77" s="158"/>
      <c r="BJ77" s="158"/>
      <c r="BK77" s="159"/>
      <c r="BL77" s="159"/>
      <c r="BM77" s="155"/>
    </row>
    <row r="78" spans="1:65" s="88" customFormat="1" x14ac:dyDescent="0.2">
      <c r="A78" s="31" t="s">
        <v>83</v>
      </c>
      <c r="B78" s="86" t="s">
        <v>4</v>
      </c>
      <c r="C78" s="7"/>
      <c r="D78" s="291"/>
      <c r="E78" s="292"/>
      <c r="F78" s="7"/>
      <c r="G78" s="7"/>
      <c r="H78" s="7"/>
      <c r="I78" s="7"/>
      <c r="J78" s="7"/>
      <c r="K78" s="7"/>
      <c r="L78" s="7"/>
      <c r="M78" s="7"/>
      <c r="N78" s="291"/>
      <c r="O78" s="292"/>
      <c r="P78" s="7"/>
      <c r="Q78" s="7"/>
      <c r="R78" s="7"/>
      <c r="S78" s="7"/>
      <c r="T78" s="7"/>
      <c r="U78" s="7"/>
      <c r="V78" s="7"/>
      <c r="W78" s="7"/>
      <c r="X78" s="345">
        <f>10*LOG(X77/D77)</f>
        <v>-1.7499999999999771</v>
      </c>
      <c r="Y78" s="346">
        <f>10*LOG(Y77/E77)</f>
        <v>-1.7500000000000082</v>
      </c>
      <c r="Z78" s="347">
        <f>10*LOG(Z77/F77)</f>
        <v>2.9999999999999885</v>
      </c>
      <c r="AA78" s="347">
        <f>10*LOG(AA77/G77)</f>
        <v>3.0000000000000031</v>
      </c>
      <c r="AB78" s="347">
        <f>10*LOG(AB77/H77)</f>
        <v>3.0000000000000187</v>
      </c>
      <c r="AC78" s="347">
        <f t="shared" ref="AC78:AG78" si="93">10*LOG(AC77/I77)</f>
        <v>2.9999999999999885</v>
      </c>
      <c r="AD78" s="347">
        <f t="shared" si="93"/>
        <v>3.0000000000000182</v>
      </c>
      <c r="AE78" s="347">
        <f t="shared" si="93"/>
        <v>2.9999999999999885</v>
      </c>
      <c r="AF78" s="347">
        <f t="shared" si="93"/>
        <v>3.0000000000000249</v>
      </c>
      <c r="AG78" s="347">
        <f t="shared" si="93"/>
        <v>3.0000000000000031</v>
      </c>
      <c r="AH78" s="345">
        <f>10*LOG(AH77/N77)</f>
        <v>-1.7499999999999771</v>
      </c>
      <c r="AI78" s="346">
        <f>10*LOG(AI77/O77)</f>
        <v>-1.7500000000000082</v>
      </c>
      <c r="AJ78" s="347">
        <f>10*LOG(AJ77/P77)</f>
        <v>-1.7500000000000075</v>
      </c>
      <c r="AK78" s="347">
        <f>10*LOG(AK77/Q77)</f>
        <v>-1.7499999999999933</v>
      </c>
      <c r="AL78" s="347">
        <f t="shared" ref="AL78:AQ78" si="94">10*LOG(AL77/R77)</f>
        <v>-1.7500000000000069</v>
      </c>
      <c r="AM78" s="347">
        <f t="shared" si="94"/>
        <v>-1.7500000000000075</v>
      </c>
      <c r="AN78" s="347">
        <f t="shared" si="94"/>
        <v>-1.749999999999978</v>
      </c>
      <c r="AO78" s="347">
        <f t="shared" si="94"/>
        <v>-1.7500000000000082</v>
      </c>
      <c r="AP78" s="347">
        <f t="shared" si="94"/>
        <v>-1.749999999999978</v>
      </c>
      <c r="AQ78" s="347">
        <f t="shared" si="94"/>
        <v>-1.7500000000000091</v>
      </c>
      <c r="AR78" s="160"/>
      <c r="AS78" s="10"/>
      <c r="AT78" s="10"/>
      <c r="AU78" s="10"/>
      <c r="AV78" s="10"/>
      <c r="AW78" s="10"/>
      <c r="AX78" s="10"/>
      <c r="AY78" s="10"/>
      <c r="AZ78" s="10"/>
      <c r="BA78" s="370"/>
      <c r="BB78" s="34"/>
      <c r="BC78" s="34"/>
      <c r="BD78" s="34"/>
      <c r="BE78" s="34"/>
      <c r="BF78" s="34"/>
      <c r="BG78" s="34"/>
      <c r="BH78" s="34"/>
      <c r="BI78" s="34"/>
      <c r="BJ78" s="34"/>
      <c r="BK78" s="51"/>
      <c r="BL78" s="51"/>
      <c r="BM78" s="33" t="str">
        <f>BM18</f>
        <v>For SSB Es/Iot range check</v>
      </c>
    </row>
    <row r="79" spans="1:65" s="88" customFormat="1" x14ac:dyDescent="0.2">
      <c r="A79" s="236" t="s">
        <v>96</v>
      </c>
      <c r="B79" s="202" t="s">
        <v>58</v>
      </c>
      <c r="C79" s="7"/>
      <c r="D79" s="291"/>
      <c r="E79" s="292"/>
      <c r="F79" s="7"/>
      <c r="G79" s="7"/>
      <c r="H79" s="7"/>
      <c r="I79" s="7"/>
      <c r="J79" s="7"/>
      <c r="K79" s="7"/>
      <c r="L79" s="7"/>
      <c r="M79" s="7"/>
      <c r="N79" s="291"/>
      <c r="O79" s="292"/>
      <c r="P79" s="295"/>
      <c r="Q79" s="7"/>
      <c r="R79" s="295"/>
      <c r="S79" s="7"/>
      <c r="T79" s="295"/>
      <c r="U79" s="7"/>
      <c r="V79" s="295"/>
      <c r="W79" s="7"/>
      <c r="X79" s="348">
        <f>10*LOG10(X77)-90</f>
        <v>-83.43</v>
      </c>
      <c r="Y79" s="346">
        <f t="shared" ref="Y79:AK79" si="95">10*LOG10(Y77)-90</f>
        <v>-107.75000000000001</v>
      </c>
      <c r="Z79" s="347">
        <f t="shared" si="95"/>
        <v>-113.00000000000003</v>
      </c>
      <c r="AA79" s="347">
        <f t="shared" si="95"/>
        <v>-112.50000000000001</v>
      </c>
      <c r="AB79" s="347">
        <f t="shared" si="95"/>
        <v>-112</v>
      </c>
      <c r="AC79" s="347">
        <f t="shared" ref="AC79:AG79" si="96">10*LOG10(AC77)-90</f>
        <v>-111.50000000000001</v>
      </c>
      <c r="AD79" s="347">
        <f t="shared" si="96"/>
        <v>-111</v>
      </c>
      <c r="AE79" s="347">
        <f t="shared" si="96"/>
        <v>-110.50000000000003</v>
      </c>
      <c r="AF79" s="347">
        <f t="shared" si="96"/>
        <v>-110</v>
      </c>
      <c r="AG79" s="347">
        <f t="shared" si="96"/>
        <v>-109.5</v>
      </c>
      <c r="AH79" s="345">
        <f t="shared" si="95"/>
        <v>-83.43</v>
      </c>
      <c r="AI79" s="346">
        <f t="shared" si="95"/>
        <v>-107.75000000000001</v>
      </c>
      <c r="AJ79" s="347">
        <f t="shared" si="95"/>
        <v>-117.75000000000003</v>
      </c>
      <c r="AK79" s="347">
        <f t="shared" si="95"/>
        <v>-117.25</v>
      </c>
      <c r="AL79" s="347">
        <f t="shared" ref="AL79:AQ79" si="97">10*LOG10(AL77)-90</f>
        <v>-116.75000000000003</v>
      </c>
      <c r="AM79" s="347">
        <f t="shared" si="97"/>
        <v>-116.25000000000001</v>
      </c>
      <c r="AN79" s="347">
        <f t="shared" si="97"/>
        <v>-115.75</v>
      </c>
      <c r="AO79" s="347">
        <f t="shared" si="97"/>
        <v>-115.25000000000001</v>
      </c>
      <c r="AP79" s="347">
        <f t="shared" si="97"/>
        <v>-114.75</v>
      </c>
      <c r="AQ79" s="347">
        <f t="shared" si="97"/>
        <v>-114.25000000000003</v>
      </c>
      <c r="AR79" s="161"/>
      <c r="AS79" s="162"/>
      <c r="AT79" s="162"/>
      <c r="AU79" s="162"/>
      <c r="AV79" s="162"/>
      <c r="AW79" s="162"/>
      <c r="AX79" s="162"/>
      <c r="AY79" s="162"/>
      <c r="AZ79" s="162"/>
      <c r="BA79" s="371"/>
      <c r="BB79" s="7"/>
      <c r="BC79" s="7"/>
      <c r="BD79" s="7"/>
      <c r="BE79" s="7"/>
      <c r="BF79" s="7"/>
      <c r="BG79" s="7"/>
      <c r="BH79" s="7"/>
      <c r="BI79" s="7"/>
      <c r="BJ79" s="7"/>
      <c r="BK79" s="86"/>
      <c r="BL79" s="86"/>
      <c r="BM79" s="155" t="str">
        <f>BM19</f>
        <v>For SSB_RP level range check</v>
      </c>
    </row>
    <row r="80" spans="1:65" x14ac:dyDescent="0.2">
      <c r="A80" s="236" t="s">
        <v>122</v>
      </c>
      <c r="B80" s="47" t="s">
        <v>4</v>
      </c>
      <c r="C80" s="5"/>
      <c r="D80" s="257"/>
      <c r="E80" s="262"/>
      <c r="F80" s="5"/>
      <c r="G80" s="5"/>
      <c r="H80" s="5"/>
      <c r="I80" s="5"/>
      <c r="J80" s="5"/>
      <c r="K80" s="5"/>
      <c r="L80" s="5"/>
      <c r="M80" s="5"/>
      <c r="N80" s="257"/>
      <c r="O80" s="262"/>
      <c r="P80" s="5"/>
      <c r="Q80" s="5"/>
      <c r="R80" s="5"/>
      <c r="S80" s="5"/>
      <c r="T80" s="5"/>
      <c r="U80" s="5"/>
      <c r="V80" s="5"/>
      <c r="W80" s="5"/>
      <c r="X80" s="349">
        <f>10*LOG10(X77/(D77+X77)/12)</f>
        <v>-14.764668283842957</v>
      </c>
      <c r="Y80" s="282">
        <f>10*LOG10(Y77/(E77+Y77)/12)</f>
        <v>-14.764668283842974</v>
      </c>
      <c r="Z80" s="254">
        <f>10*LOG10(Z77/(F77+Z77)/12)</f>
        <v>-12.556161084841106</v>
      </c>
      <c r="AA80" s="254">
        <f>10*LOG10(AA77/(G77+AA77)/12)</f>
        <v>-12.556161084841101</v>
      </c>
      <c r="AB80" s="254">
        <f>10*LOG10(AB77/(H77+AB77)/12)</f>
        <v>-12.556161084841095</v>
      </c>
      <c r="AC80" s="254">
        <f t="shared" ref="AC80:AG80" si="98">10*LOG10(AC77/(I77+AC77)/12)</f>
        <v>-12.556161084841106</v>
      </c>
      <c r="AD80" s="254">
        <f t="shared" si="98"/>
        <v>-12.556161084841095</v>
      </c>
      <c r="AE80" s="254">
        <f t="shared" si="98"/>
        <v>-12.556161084841106</v>
      </c>
      <c r="AF80" s="254">
        <f t="shared" si="98"/>
        <v>-12.556161084841094</v>
      </c>
      <c r="AG80" s="254">
        <f t="shared" si="98"/>
        <v>-12.556161084841101</v>
      </c>
      <c r="AH80" s="279">
        <f>10*LOG10(AH77/(N77+AH77)/12)</f>
        <v>-14.764668283842957</v>
      </c>
      <c r="AI80" s="282">
        <f>10*LOG10(AI77/(O77+AI77)/12)</f>
        <v>-14.764668283842974</v>
      </c>
      <c r="AJ80" s="254">
        <f>10*LOG10(AJ77/(P77+AJ77)/12)</f>
        <v>-14.764668283842974</v>
      </c>
      <c r="AK80" s="254">
        <f>10*LOG10(AK77/(Q77+AK77)/12)</f>
        <v>-14.764668283842965</v>
      </c>
      <c r="AL80" s="254">
        <f t="shared" ref="AL80:AQ80" si="99">10*LOG10(AL77/(R77+AL77)/12)</f>
        <v>-14.764668283842973</v>
      </c>
      <c r="AM80" s="254">
        <f t="shared" si="99"/>
        <v>-14.764668283842974</v>
      </c>
      <c r="AN80" s="254">
        <f t="shared" si="99"/>
        <v>-14.764668283842957</v>
      </c>
      <c r="AO80" s="254">
        <f t="shared" si="99"/>
        <v>-14.764668283842974</v>
      </c>
      <c r="AP80" s="254">
        <f t="shared" si="99"/>
        <v>-14.764668283842957</v>
      </c>
      <c r="AQ80" s="254">
        <f t="shared" si="99"/>
        <v>-14.764668283842974</v>
      </c>
      <c r="AR80" s="67"/>
      <c r="AS80" s="35"/>
      <c r="AT80" s="35"/>
      <c r="AU80" s="35"/>
      <c r="AV80" s="35"/>
      <c r="AW80" s="35"/>
      <c r="AX80" s="35"/>
      <c r="AY80" s="35"/>
      <c r="AZ80" s="35"/>
      <c r="BA80" s="368"/>
      <c r="BB80" s="7"/>
      <c r="BC80" s="7"/>
      <c r="BD80" s="7"/>
      <c r="BE80" s="7"/>
      <c r="BF80" s="7"/>
      <c r="BG80" s="7"/>
      <c r="BH80" s="7"/>
      <c r="BI80" s="7"/>
      <c r="BJ80" s="7"/>
      <c r="BK80" s="86"/>
      <c r="BL80" s="86"/>
      <c r="BM80" s="155" t="str">
        <f>BM20</f>
        <v>For SS-RSRQ reporting range check</v>
      </c>
    </row>
    <row r="81" spans="1:65" s="88" customFormat="1" ht="13.5" thickBot="1" x14ac:dyDescent="0.25">
      <c r="A81" s="163" t="s">
        <v>32</v>
      </c>
      <c r="B81" s="238" t="s">
        <v>64</v>
      </c>
      <c r="C81" s="164"/>
      <c r="D81" s="275">
        <f t="shared" ref="D81:W81" si="100">10*LOG10((D77+X77)*12*$C7)-90</f>
        <v>-51.505298279809054</v>
      </c>
      <c r="E81" s="277">
        <f t="shared" si="100"/>
        <v>-75.825298279809047</v>
      </c>
      <c r="F81" s="76">
        <f t="shared" si="100"/>
        <v>-83.283805478810933</v>
      </c>
      <c r="G81" s="76">
        <f t="shared" si="100"/>
        <v>-82.783805478810919</v>
      </c>
      <c r="H81" s="76">
        <f t="shared" si="100"/>
        <v>-82.283805478810905</v>
      </c>
      <c r="I81" s="76">
        <f t="shared" si="100"/>
        <v>-81.783805478810919</v>
      </c>
      <c r="J81" s="76">
        <f t="shared" si="100"/>
        <v>-81.283805478810919</v>
      </c>
      <c r="K81" s="76">
        <f t="shared" si="100"/>
        <v>-80.783805478810919</v>
      </c>
      <c r="L81" s="76">
        <f t="shared" si="100"/>
        <v>-80.283805478810919</v>
      </c>
      <c r="M81" s="76">
        <f t="shared" si="100"/>
        <v>-79.783805478810919</v>
      </c>
      <c r="N81" s="351">
        <f t="shared" si="100"/>
        <v>-51.505298279809054</v>
      </c>
      <c r="O81" s="277">
        <f t="shared" si="100"/>
        <v>-75.825298279809047</v>
      </c>
      <c r="P81" s="76">
        <f t="shared" si="100"/>
        <v>-85.825298279809061</v>
      </c>
      <c r="Q81" s="76">
        <f t="shared" si="100"/>
        <v>-85.325298279809047</v>
      </c>
      <c r="R81" s="76">
        <f t="shared" si="100"/>
        <v>-84.825298279809061</v>
      </c>
      <c r="S81" s="76">
        <f t="shared" si="100"/>
        <v>-84.325298279809047</v>
      </c>
      <c r="T81" s="76">
        <f t="shared" si="100"/>
        <v>-83.825298279809047</v>
      </c>
      <c r="U81" s="76">
        <f t="shared" si="100"/>
        <v>-83.325298279809047</v>
      </c>
      <c r="V81" s="76">
        <f t="shared" si="100"/>
        <v>-82.825298279809061</v>
      </c>
      <c r="W81" s="76">
        <f t="shared" si="100"/>
        <v>-82.325298279809061</v>
      </c>
      <c r="X81" s="350"/>
      <c r="Y81" s="327"/>
      <c r="Z81" s="164"/>
      <c r="AA81" s="164"/>
      <c r="AB81" s="164"/>
      <c r="AC81" s="164"/>
      <c r="AD81" s="164"/>
      <c r="AE81" s="164"/>
      <c r="AF81" s="36"/>
      <c r="AG81" s="52"/>
      <c r="AH81" s="280"/>
      <c r="AI81" s="327"/>
      <c r="AJ81" s="164"/>
      <c r="AK81" s="164"/>
      <c r="AL81" s="164"/>
      <c r="AM81" s="164"/>
      <c r="AN81" s="164"/>
      <c r="AO81" s="164"/>
      <c r="AP81" s="36"/>
      <c r="AQ81" s="52"/>
      <c r="AR81" s="165"/>
      <c r="AS81" s="166"/>
      <c r="AT81" s="166"/>
      <c r="AU81" s="166"/>
      <c r="AV81" s="166"/>
      <c r="AW81" s="166"/>
      <c r="AX81" s="166"/>
      <c r="AY81" s="166"/>
      <c r="AZ81" s="166"/>
      <c r="BA81" s="372"/>
      <c r="BB81" s="164"/>
      <c r="BC81" s="164"/>
      <c r="BD81" s="164"/>
      <c r="BE81" s="164"/>
      <c r="BF81" s="164"/>
      <c r="BG81" s="164"/>
      <c r="BH81" s="164"/>
      <c r="BI81" s="164"/>
      <c r="BJ81" s="164"/>
      <c r="BK81" s="167"/>
      <c r="BL81" s="167"/>
      <c r="BM81" s="26" t="str">
        <f>BM21</f>
        <v>For Io level range check</v>
      </c>
    </row>
    <row r="82" spans="1:65" s="88" customFormat="1" x14ac:dyDescent="0.2">
      <c r="A82" s="118"/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117"/>
      <c r="Y82" s="117"/>
      <c r="Z82" s="117"/>
      <c r="AA82" s="117"/>
      <c r="AB82" s="117"/>
      <c r="AC82" s="117"/>
      <c r="AD82" s="117"/>
      <c r="AE82" s="117"/>
      <c r="AF82" s="117"/>
      <c r="AG82" s="117"/>
      <c r="AH82" s="117"/>
      <c r="AI82" s="117"/>
      <c r="AJ82" s="117"/>
      <c r="AK82" s="117"/>
      <c r="AL82" s="117"/>
      <c r="AM82" s="117"/>
      <c r="AN82" s="117"/>
      <c r="AO82" s="117"/>
      <c r="AP82" s="89"/>
      <c r="AQ82" s="89"/>
      <c r="AR82" s="89"/>
      <c r="AS82" s="89"/>
      <c r="AT82" s="89"/>
      <c r="AU82" s="89"/>
      <c r="AV82" s="89"/>
      <c r="AW82" s="89"/>
      <c r="AX82" s="89"/>
      <c r="AY82" s="89"/>
      <c r="AZ82" s="89"/>
      <c r="BA82" s="89"/>
      <c r="BB82" s="89"/>
      <c r="BC82" s="89"/>
      <c r="BD82" s="89"/>
      <c r="BE82" s="89"/>
      <c r="BF82" s="89"/>
      <c r="BG82" s="89"/>
      <c r="BH82" s="89"/>
      <c r="BI82" s="89"/>
      <c r="BJ82" s="89"/>
      <c r="BK82" s="89"/>
      <c r="BL82" s="89"/>
      <c r="BM82" s="115"/>
    </row>
    <row r="83" spans="1:65" s="88" customFormat="1" ht="13.5" thickBot="1" x14ac:dyDescent="0.25">
      <c r="BM83" s="116"/>
    </row>
    <row r="84" spans="1:65" s="88" customFormat="1" x14ac:dyDescent="0.2">
      <c r="A84" s="1" t="s">
        <v>19</v>
      </c>
      <c r="B84" s="92"/>
      <c r="C84" s="92"/>
      <c r="D84" s="375" t="s">
        <v>108</v>
      </c>
      <c r="E84" s="375"/>
      <c r="F84" s="381"/>
      <c r="G84" s="381"/>
      <c r="H84" s="381"/>
      <c r="I84" s="381"/>
      <c r="J84" s="381"/>
      <c r="K84" s="381"/>
      <c r="L84" s="381"/>
      <c r="M84" s="382"/>
      <c r="N84" s="374" t="s">
        <v>109</v>
      </c>
      <c r="O84" s="375"/>
      <c r="P84" s="381"/>
      <c r="Q84" s="381"/>
      <c r="R84" s="381"/>
      <c r="S84" s="381"/>
      <c r="T84" s="381"/>
      <c r="U84" s="381"/>
      <c r="V84" s="381"/>
      <c r="W84" s="382"/>
      <c r="X84" s="374" t="s">
        <v>110</v>
      </c>
      <c r="Y84" s="375"/>
      <c r="Z84" s="381"/>
      <c r="AA84" s="381"/>
      <c r="AB84" s="381"/>
      <c r="AC84" s="381"/>
      <c r="AD84" s="381"/>
      <c r="AE84" s="381"/>
      <c r="AF84" s="381"/>
      <c r="AG84" s="382"/>
      <c r="AH84" s="374" t="s">
        <v>111</v>
      </c>
      <c r="AI84" s="375"/>
      <c r="AJ84" s="381"/>
      <c r="AK84" s="381"/>
      <c r="AL84" s="381"/>
      <c r="AM84" s="381"/>
      <c r="AN84" s="381"/>
      <c r="AO84" s="381"/>
      <c r="AP84" s="381"/>
      <c r="AQ84" s="382"/>
      <c r="AR84" s="375" t="s">
        <v>37</v>
      </c>
      <c r="AS84" s="375"/>
      <c r="AT84" s="381"/>
      <c r="AU84" s="381"/>
      <c r="AV84" s="381"/>
      <c r="AW84" s="381"/>
      <c r="AX84" s="381"/>
      <c r="AY84" s="381"/>
      <c r="AZ84" s="381"/>
      <c r="BA84" s="382"/>
      <c r="BB84" s="374" t="s">
        <v>28</v>
      </c>
      <c r="BC84" s="375"/>
      <c r="BD84" s="381"/>
      <c r="BE84" s="381"/>
      <c r="BF84" s="381"/>
      <c r="BG84" s="381"/>
      <c r="BH84" s="381"/>
      <c r="BI84" s="381"/>
      <c r="BJ84" s="381"/>
      <c r="BK84" s="382"/>
      <c r="BL84" s="135" t="s">
        <v>56</v>
      </c>
      <c r="BM84" s="19" t="s">
        <v>0</v>
      </c>
    </row>
    <row r="85" spans="1:65" s="88" customFormat="1" x14ac:dyDescent="0.2">
      <c r="A85" s="59"/>
      <c r="B85" s="86"/>
      <c r="C85" s="86"/>
      <c r="D85" s="255" t="s">
        <v>29</v>
      </c>
      <c r="E85" s="260" t="s">
        <v>30</v>
      </c>
      <c r="F85" s="378" t="s">
        <v>76</v>
      </c>
      <c r="G85" s="378"/>
      <c r="H85" s="379"/>
      <c r="I85" s="379"/>
      <c r="J85" s="379"/>
      <c r="K85" s="379"/>
      <c r="L85" s="379"/>
      <c r="M85" s="380"/>
      <c r="N85" s="255" t="s">
        <v>29</v>
      </c>
      <c r="O85" s="260" t="s">
        <v>30</v>
      </c>
      <c r="P85" s="378" t="s">
        <v>76</v>
      </c>
      <c r="Q85" s="378"/>
      <c r="R85" s="379"/>
      <c r="S85" s="379"/>
      <c r="T85" s="379"/>
      <c r="U85" s="379"/>
      <c r="V85" s="379"/>
      <c r="W85" s="380"/>
      <c r="X85" s="255" t="s">
        <v>29</v>
      </c>
      <c r="Y85" s="260" t="s">
        <v>30</v>
      </c>
      <c r="Z85" s="378" t="s">
        <v>76</v>
      </c>
      <c r="AA85" s="378"/>
      <c r="AB85" s="379"/>
      <c r="AC85" s="379"/>
      <c r="AD85" s="379"/>
      <c r="AE85" s="379"/>
      <c r="AF85" s="379"/>
      <c r="AG85" s="380"/>
      <c r="AH85" s="255" t="s">
        <v>29</v>
      </c>
      <c r="AI85" s="260" t="s">
        <v>30</v>
      </c>
      <c r="AJ85" s="378" t="s">
        <v>76</v>
      </c>
      <c r="AK85" s="378"/>
      <c r="AL85" s="379"/>
      <c r="AM85" s="379"/>
      <c r="AN85" s="379"/>
      <c r="AO85" s="379"/>
      <c r="AP85" s="379"/>
      <c r="AQ85" s="380"/>
      <c r="AR85" s="255" t="s">
        <v>29</v>
      </c>
      <c r="AS85" s="260" t="s">
        <v>30</v>
      </c>
      <c r="AT85" s="378" t="s">
        <v>76</v>
      </c>
      <c r="AU85" s="378"/>
      <c r="AV85" s="379"/>
      <c r="AW85" s="379"/>
      <c r="AX85" s="379"/>
      <c r="AY85" s="379"/>
      <c r="AZ85" s="379"/>
      <c r="BA85" s="380"/>
      <c r="BB85" s="255" t="s">
        <v>29</v>
      </c>
      <c r="BC85" s="260" t="s">
        <v>30</v>
      </c>
      <c r="BD85" s="378" t="s">
        <v>76</v>
      </c>
      <c r="BE85" s="378"/>
      <c r="BF85" s="379"/>
      <c r="BG85" s="379"/>
      <c r="BH85" s="379"/>
      <c r="BI85" s="379"/>
      <c r="BJ85" s="379"/>
      <c r="BK85" s="380"/>
      <c r="BL85" s="219"/>
      <c r="BM85" s="20"/>
    </row>
    <row r="86" spans="1:65" s="88" customFormat="1" x14ac:dyDescent="0.2">
      <c r="A86" s="189" t="s">
        <v>90</v>
      </c>
      <c r="B86" s="150" t="s">
        <v>4</v>
      </c>
      <c r="C86" s="150"/>
      <c r="D86" s="330"/>
      <c r="E86" s="334"/>
      <c r="F86" s="169"/>
      <c r="G86" s="169"/>
      <c r="H86" s="169"/>
      <c r="I86" s="169"/>
      <c r="J86" s="169"/>
      <c r="K86" s="169"/>
      <c r="L86" s="169"/>
      <c r="M86" s="170"/>
      <c r="N86" s="330"/>
      <c r="O86" s="334"/>
      <c r="P86" s="169"/>
      <c r="Q86" s="169"/>
      <c r="R86" s="169"/>
      <c r="S86" s="169"/>
      <c r="T86" s="169"/>
      <c r="U86" s="169"/>
      <c r="V86" s="169"/>
      <c r="W86" s="170"/>
      <c r="X86" s="332">
        <f>X87-BB87</f>
        <v>-2.0499999999999772</v>
      </c>
      <c r="Y86" s="336">
        <f>Y87-BC87</f>
        <v>-2.0500000000000083</v>
      </c>
      <c r="Z86" s="171">
        <f>Z87-BD87</f>
        <v>2.6999999999999886</v>
      </c>
      <c r="AA86" s="171">
        <f>AA87-BE87</f>
        <v>2.7000000000000033</v>
      </c>
      <c r="AB86" s="171">
        <f t="shared" ref="AB86:AG86" si="101">AB87-BF87</f>
        <v>2.7000000000000188</v>
      </c>
      <c r="AC86" s="171">
        <f t="shared" si="101"/>
        <v>2.6999999999999886</v>
      </c>
      <c r="AD86" s="171">
        <f t="shared" si="101"/>
        <v>2.7000000000000184</v>
      </c>
      <c r="AE86" s="171">
        <f t="shared" si="101"/>
        <v>2.6999999999999886</v>
      </c>
      <c r="AF86" s="171">
        <f t="shared" si="101"/>
        <v>2.700000000000025</v>
      </c>
      <c r="AG86" s="171">
        <f t="shared" si="101"/>
        <v>2.7000000000000033</v>
      </c>
      <c r="AH86" s="330"/>
      <c r="AI86" s="334"/>
      <c r="AJ86" s="169"/>
      <c r="AK86" s="169"/>
      <c r="AL86" s="169"/>
      <c r="AM86" s="169"/>
      <c r="AN86" s="169"/>
      <c r="AO86" s="169"/>
      <c r="AP86" s="169"/>
      <c r="AQ86" s="170"/>
      <c r="AR86" s="330"/>
      <c r="AS86" s="334"/>
      <c r="AT86" s="169"/>
      <c r="AU86" s="169"/>
      <c r="AV86" s="169"/>
      <c r="AW86" s="169"/>
      <c r="AX86" s="169"/>
      <c r="AY86" s="169"/>
      <c r="AZ86" s="169"/>
      <c r="BA86" s="169"/>
      <c r="BB86" s="297"/>
      <c r="BC86" s="303"/>
      <c r="BD86" s="138"/>
      <c r="BE86" s="138"/>
      <c r="BF86" s="138"/>
      <c r="BG86" s="138"/>
      <c r="BH86" s="138"/>
      <c r="BI86" s="138"/>
      <c r="BJ86" s="138"/>
      <c r="BK86" s="138"/>
      <c r="BL86" s="220">
        <v>-3</v>
      </c>
      <c r="BM86" s="227" t="s">
        <v>143</v>
      </c>
    </row>
    <row r="87" spans="1:65" s="88" customFormat="1" x14ac:dyDescent="0.2">
      <c r="A87" s="190" t="s">
        <v>91</v>
      </c>
      <c r="B87" s="150" t="s">
        <v>4</v>
      </c>
      <c r="C87" s="150"/>
      <c r="D87" s="330"/>
      <c r="E87" s="334"/>
      <c r="F87" s="169"/>
      <c r="G87" s="169"/>
      <c r="H87" s="169"/>
      <c r="I87" s="169"/>
      <c r="J87" s="169"/>
      <c r="K87" s="169"/>
      <c r="L87" s="169"/>
      <c r="M87" s="170"/>
      <c r="N87" s="330"/>
      <c r="O87" s="334"/>
      <c r="P87" s="169"/>
      <c r="Q87" s="169"/>
      <c r="R87" s="169"/>
      <c r="S87" s="169"/>
      <c r="T87" s="169"/>
      <c r="U87" s="169"/>
      <c r="V87" s="169"/>
      <c r="W87" s="170"/>
      <c r="X87" s="330">
        <f t="shared" ref="X87:AA87" si="102">X78</f>
        <v>-1.7499999999999771</v>
      </c>
      <c r="Y87" s="334">
        <f>Y78</f>
        <v>-1.7500000000000082</v>
      </c>
      <c r="Z87" s="169">
        <f t="shared" si="102"/>
        <v>2.9999999999999885</v>
      </c>
      <c r="AA87" s="169">
        <f t="shared" si="102"/>
        <v>3.0000000000000031</v>
      </c>
      <c r="AB87" s="169">
        <f t="shared" ref="AB87:AG87" si="103">AB78</f>
        <v>3.0000000000000187</v>
      </c>
      <c r="AC87" s="169">
        <f t="shared" si="103"/>
        <v>2.9999999999999885</v>
      </c>
      <c r="AD87" s="169">
        <f t="shared" si="103"/>
        <v>3.0000000000000182</v>
      </c>
      <c r="AE87" s="169">
        <f t="shared" si="103"/>
        <v>2.9999999999999885</v>
      </c>
      <c r="AF87" s="169">
        <f t="shared" si="103"/>
        <v>3.0000000000000249</v>
      </c>
      <c r="AG87" s="169">
        <f t="shared" si="103"/>
        <v>3.0000000000000031</v>
      </c>
      <c r="AH87" s="330"/>
      <c r="AI87" s="334"/>
      <c r="AJ87" s="169"/>
      <c r="AK87" s="169"/>
      <c r="AL87" s="169"/>
      <c r="AM87" s="169"/>
      <c r="AN87" s="169"/>
      <c r="AO87" s="169"/>
      <c r="AP87" s="169"/>
      <c r="AQ87" s="170"/>
      <c r="AR87" s="330"/>
      <c r="AS87" s="334"/>
      <c r="AT87" s="169"/>
      <c r="AU87" s="169"/>
      <c r="AV87" s="169"/>
      <c r="AW87" s="169"/>
      <c r="AX87" s="169"/>
      <c r="AY87" s="169"/>
      <c r="AZ87" s="169"/>
      <c r="BA87" s="169"/>
      <c r="BB87" s="313">
        <f t="shared" ref="BB87:BK87" si="104">BB36</f>
        <v>0.3</v>
      </c>
      <c r="BC87" s="317">
        <f t="shared" si="104"/>
        <v>0.3</v>
      </c>
      <c r="BD87" s="140">
        <f t="shared" si="104"/>
        <v>0.3</v>
      </c>
      <c r="BE87" s="140">
        <f t="shared" si="104"/>
        <v>0.3</v>
      </c>
      <c r="BF87" s="140">
        <f t="shared" si="104"/>
        <v>0.3</v>
      </c>
      <c r="BG87" s="140">
        <f t="shared" si="104"/>
        <v>0.3</v>
      </c>
      <c r="BH87" s="140">
        <f t="shared" si="104"/>
        <v>0.3</v>
      </c>
      <c r="BI87" s="140">
        <f t="shared" si="104"/>
        <v>0.3</v>
      </c>
      <c r="BJ87" s="140">
        <f t="shared" si="104"/>
        <v>0.3</v>
      </c>
      <c r="BK87" s="140">
        <f t="shared" si="104"/>
        <v>0.3</v>
      </c>
      <c r="BL87" s="221"/>
      <c r="BM87" s="228"/>
    </row>
    <row r="88" spans="1:65" s="88" customFormat="1" x14ac:dyDescent="0.2">
      <c r="A88" s="189" t="s">
        <v>92</v>
      </c>
      <c r="B88" s="150" t="s">
        <v>4</v>
      </c>
      <c r="C88" s="150"/>
      <c r="D88" s="330"/>
      <c r="E88" s="334"/>
      <c r="F88" s="169"/>
      <c r="G88" s="169"/>
      <c r="H88" s="169"/>
      <c r="I88" s="169"/>
      <c r="J88" s="169"/>
      <c r="K88" s="169"/>
      <c r="L88" s="169"/>
      <c r="M88" s="170"/>
      <c r="N88" s="330"/>
      <c r="O88" s="334"/>
      <c r="P88" s="169"/>
      <c r="Q88" s="169"/>
      <c r="R88" s="169"/>
      <c r="S88" s="169"/>
      <c r="T88" s="169"/>
      <c r="U88" s="169"/>
      <c r="V88" s="169"/>
      <c r="W88" s="170"/>
      <c r="X88" s="330">
        <f>X87+BB87</f>
        <v>-1.4499999999999771</v>
      </c>
      <c r="Y88" s="334">
        <f>Y87+BC87</f>
        <v>-1.4500000000000082</v>
      </c>
      <c r="Z88" s="169">
        <f>Z87+BD87</f>
        <v>3.2999999999999883</v>
      </c>
      <c r="AA88" s="169">
        <f>AA87+BE87</f>
        <v>3.3000000000000029</v>
      </c>
      <c r="AB88" s="169">
        <f t="shared" ref="AB88:AG88" si="105">AB87+BF87</f>
        <v>3.3000000000000185</v>
      </c>
      <c r="AC88" s="169">
        <f t="shared" si="105"/>
        <v>3.2999999999999883</v>
      </c>
      <c r="AD88" s="169">
        <f t="shared" si="105"/>
        <v>3.300000000000018</v>
      </c>
      <c r="AE88" s="169">
        <f t="shared" si="105"/>
        <v>3.2999999999999883</v>
      </c>
      <c r="AF88" s="169">
        <f t="shared" si="105"/>
        <v>3.3000000000000247</v>
      </c>
      <c r="AG88" s="169">
        <f t="shared" si="105"/>
        <v>3.3000000000000029</v>
      </c>
      <c r="AH88" s="330"/>
      <c r="AI88" s="334"/>
      <c r="AJ88" s="169"/>
      <c r="AK88" s="169"/>
      <c r="AL88" s="169"/>
      <c r="AM88" s="169"/>
      <c r="AN88" s="169"/>
      <c r="AO88" s="169"/>
      <c r="AP88" s="169"/>
      <c r="AQ88" s="170"/>
      <c r="AR88" s="330"/>
      <c r="AS88" s="334"/>
      <c r="AT88" s="169"/>
      <c r="AU88" s="169"/>
      <c r="AV88" s="169"/>
      <c r="AW88" s="169"/>
      <c r="AX88" s="169"/>
      <c r="AY88" s="169"/>
      <c r="AZ88" s="169"/>
      <c r="BA88" s="169"/>
      <c r="BB88" s="313"/>
      <c r="BC88" s="317"/>
      <c r="BD88" s="140"/>
      <c r="BE88" s="140"/>
      <c r="BF88" s="140"/>
      <c r="BG88" s="140"/>
      <c r="BH88" s="140"/>
      <c r="BI88" s="140"/>
      <c r="BJ88" s="140"/>
      <c r="BK88" s="140"/>
      <c r="BL88" s="222"/>
      <c r="BM88" s="228"/>
    </row>
    <row r="89" spans="1:65" s="88" customFormat="1" x14ac:dyDescent="0.2">
      <c r="A89" s="127"/>
      <c r="B89" s="125"/>
      <c r="C89" s="125"/>
      <c r="D89" s="319"/>
      <c r="E89" s="323"/>
      <c r="F89" s="119"/>
      <c r="G89" s="119"/>
      <c r="H89" s="119"/>
      <c r="I89" s="119"/>
      <c r="J89" s="119"/>
      <c r="K89" s="119"/>
      <c r="L89" s="119"/>
      <c r="M89" s="120"/>
      <c r="N89" s="319"/>
      <c r="O89" s="323"/>
      <c r="P89" s="119"/>
      <c r="Q89" s="119"/>
      <c r="R89" s="119"/>
      <c r="S89" s="119"/>
      <c r="T89" s="119"/>
      <c r="U89" s="119"/>
      <c r="V89" s="119"/>
      <c r="W89" s="120"/>
      <c r="X89" s="319"/>
      <c r="Y89" s="323"/>
      <c r="Z89" s="119"/>
      <c r="AA89" s="119"/>
      <c r="AB89" s="119"/>
      <c r="AC89" s="119"/>
      <c r="AD89" s="119"/>
      <c r="AE89" s="119"/>
      <c r="AF89" s="119"/>
      <c r="AG89" s="119"/>
      <c r="AH89" s="319"/>
      <c r="AI89" s="323"/>
      <c r="AJ89" s="119"/>
      <c r="AK89" s="119"/>
      <c r="AL89" s="119"/>
      <c r="AM89" s="119"/>
      <c r="AN89" s="119"/>
      <c r="AO89" s="119"/>
      <c r="AP89" s="119"/>
      <c r="AQ89" s="120"/>
      <c r="AR89" s="319"/>
      <c r="AS89" s="323"/>
      <c r="AT89" s="119"/>
      <c r="AU89" s="119"/>
      <c r="AV89" s="119"/>
      <c r="AW89" s="119"/>
      <c r="AX89" s="119"/>
      <c r="AY89" s="119"/>
      <c r="AZ89" s="119"/>
      <c r="BA89" s="119"/>
      <c r="BB89" s="299"/>
      <c r="BC89" s="305"/>
      <c r="BD89" s="143"/>
      <c r="BE89" s="143"/>
      <c r="BF89" s="143"/>
      <c r="BG89" s="143"/>
      <c r="BH89" s="143"/>
      <c r="BI89" s="143"/>
      <c r="BJ89" s="143"/>
      <c r="BK89" s="143"/>
      <c r="BL89" s="223"/>
      <c r="BM89" s="228"/>
    </row>
    <row r="90" spans="1:65" s="88" customFormat="1" x14ac:dyDescent="0.2">
      <c r="A90" s="189" t="s">
        <v>93</v>
      </c>
      <c r="B90" s="150" t="s">
        <v>4</v>
      </c>
      <c r="C90" s="150"/>
      <c r="D90" s="330"/>
      <c r="E90" s="334"/>
      <c r="F90" s="169"/>
      <c r="G90" s="169"/>
      <c r="H90" s="169"/>
      <c r="I90" s="169"/>
      <c r="J90" s="169"/>
      <c r="K90" s="169"/>
      <c r="L90" s="169"/>
      <c r="M90" s="170"/>
      <c r="N90" s="330"/>
      <c r="O90" s="334"/>
      <c r="P90" s="169"/>
      <c r="Q90" s="169"/>
      <c r="R90" s="169"/>
      <c r="S90" s="169"/>
      <c r="T90" s="169"/>
      <c r="U90" s="169"/>
      <c r="V90" s="169"/>
      <c r="W90" s="170"/>
      <c r="X90" s="330"/>
      <c r="Y90" s="334"/>
      <c r="Z90" s="169"/>
      <c r="AA90" s="169"/>
      <c r="AB90" s="169"/>
      <c r="AC90" s="169"/>
      <c r="AD90" s="169"/>
      <c r="AE90" s="169"/>
      <c r="AF90" s="169"/>
      <c r="AG90" s="169"/>
      <c r="AH90" s="332">
        <f>AH91-BB91</f>
        <v>-2.0499999999999772</v>
      </c>
      <c r="AI90" s="336">
        <f>AI91-BC91</f>
        <v>-2.0500000000000083</v>
      </c>
      <c r="AJ90" s="171">
        <f>AJ91-BD91</f>
        <v>-2.0500000000000074</v>
      </c>
      <c r="AK90" s="171">
        <f>AK91-BE91</f>
        <v>-2.0499999999999932</v>
      </c>
      <c r="AL90" s="171">
        <f t="shared" ref="AL90:AQ90" si="106">AL91-BF91</f>
        <v>-2.0500000000000069</v>
      </c>
      <c r="AM90" s="171">
        <f t="shared" si="106"/>
        <v>-2.0500000000000074</v>
      </c>
      <c r="AN90" s="171">
        <f t="shared" si="106"/>
        <v>-2.0499999999999781</v>
      </c>
      <c r="AO90" s="171">
        <f t="shared" si="106"/>
        <v>-2.0500000000000083</v>
      </c>
      <c r="AP90" s="171">
        <f t="shared" si="106"/>
        <v>-2.0499999999999781</v>
      </c>
      <c r="AQ90" s="171">
        <f t="shared" si="106"/>
        <v>-2.0500000000000091</v>
      </c>
      <c r="AR90" s="330"/>
      <c r="AS90" s="334"/>
      <c r="AT90" s="169"/>
      <c r="AU90" s="169"/>
      <c r="AV90" s="169"/>
      <c r="AW90" s="169"/>
      <c r="AX90" s="169"/>
      <c r="AY90" s="169"/>
      <c r="AZ90" s="169"/>
      <c r="BA90" s="169"/>
      <c r="BB90" s="297"/>
      <c r="BC90" s="303"/>
      <c r="BD90" s="138"/>
      <c r="BE90" s="138"/>
      <c r="BF90" s="138"/>
      <c r="BG90" s="138"/>
      <c r="BH90" s="138"/>
      <c r="BI90" s="138"/>
      <c r="BJ90" s="138"/>
      <c r="BK90" s="138"/>
      <c r="BL90" s="220">
        <v>-3</v>
      </c>
      <c r="BM90" s="227" t="s">
        <v>143</v>
      </c>
    </row>
    <row r="91" spans="1:65" s="88" customFormat="1" x14ac:dyDescent="0.2">
      <c r="A91" s="190" t="s">
        <v>94</v>
      </c>
      <c r="B91" s="150" t="s">
        <v>4</v>
      </c>
      <c r="C91" s="150"/>
      <c r="D91" s="330"/>
      <c r="E91" s="334"/>
      <c r="F91" s="169"/>
      <c r="G91" s="169"/>
      <c r="H91" s="169"/>
      <c r="I91" s="169"/>
      <c r="J91" s="169"/>
      <c r="K91" s="169"/>
      <c r="L91" s="169"/>
      <c r="M91" s="170"/>
      <c r="N91" s="330"/>
      <c r="O91" s="334"/>
      <c r="P91" s="169"/>
      <c r="Q91" s="169"/>
      <c r="R91" s="169"/>
      <c r="S91" s="169"/>
      <c r="T91" s="169"/>
      <c r="U91" s="169"/>
      <c r="V91" s="169"/>
      <c r="W91" s="170"/>
      <c r="X91" s="330"/>
      <c r="Y91" s="334"/>
      <c r="Z91" s="169"/>
      <c r="AA91" s="169"/>
      <c r="AB91" s="169"/>
      <c r="AC91" s="169"/>
      <c r="AD91" s="169"/>
      <c r="AE91" s="169"/>
      <c r="AF91" s="169"/>
      <c r="AG91" s="169"/>
      <c r="AH91" s="330">
        <f t="shared" ref="AH91:AK91" si="107">AH78</f>
        <v>-1.7499999999999771</v>
      </c>
      <c r="AI91" s="334">
        <f>AI78</f>
        <v>-1.7500000000000082</v>
      </c>
      <c r="AJ91" s="169">
        <f t="shared" si="107"/>
        <v>-1.7500000000000075</v>
      </c>
      <c r="AK91" s="169">
        <f t="shared" si="107"/>
        <v>-1.7499999999999933</v>
      </c>
      <c r="AL91" s="169">
        <f t="shared" ref="AL91:AQ91" si="108">AL78</f>
        <v>-1.7500000000000069</v>
      </c>
      <c r="AM91" s="169">
        <f t="shared" si="108"/>
        <v>-1.7500000000000075</v>
      </c>
      <c r="AN91" s="169">
        <f t="shared" si="108"/>
        <v>-1.749999999999978</v>
      </c>
      <c r="AO91" s="169">
        <f t="shared" si="108"/>
        <v>-1.7500000000000082</v>
      </c>
      <c r="AP91" s="169">
        <f t="shared" si="108"/>
        <v>-1.749999999999978</v>
      </c>
      <c r="AQ91" s="169">
        <f t="shared" si="108"/>
        <v>-1.7500000000000091</v>
      </c>
      <c r="AR91" s="330"/>
      <c r="AS91" s="334"/>
      <c r="AT91" s="169"/>
      <c r="AU91" s="169"/>
      <c r="AV91" s="169"/>
      <c r="AW91" s="169"/>
      <c r="AX91" s="169"/>
      <c r="AY91" s="169"/>
      <c r="AZ91" s="169"/>
      <c r="BA91" s="169"/>
      <c r="BB91" s="313">
        <f t="shared" ref="BB91:BK91" si="109">BB40</f>
        <v>0.3</v>
      </c>
      <c r="BC91" s="317">
        <f t="shared" si="109"/>
        <v>0.3</v>
      </c>
      <c r="BD91" s="140">
        <f t="shared" si="109"/>
        <v>0.3</v>
      </c>
      <c r="BE91" s="140">
        <f t="shared" si="109"/>
        <v>0.3</v>
      </c>
      <c r="BF91" s="140">
        <f t="shared" si="109"/>
        <v>0.3</v>
      </c>
      <c r="BG91" s="140">
        <f t="shared" si="109"/>
        <v>0.3</v>
      </c>
      <c r="BH91" s="140">
        <f t="shared" si="109"/>
        <v>0.3</v>
      </c>
      <c r="BI91" s="140">
        <f t="shared" si="109"/>
        <v>0.3</v>
      </c>
      <c r="BJ91" s="140">
        <f t="shared" si="109"/>
        <v>0.3</v>
      </c>
      <c r="BK91" s="140">
        <f t="shared" si="109"/>
        <v>0.3</v>
      </c>
      <c r="BL91" s="221"/>
      <c r="BM91" s="229"/>
    </row>
    <row r="92" spans="1:65" s="88" customFormat="1" x14ac:dyDescent="0.2">
      <c r="A92" s="189" t="s">
        <v>95</v>
      </c>
      <c r="B92" s="150" t="s">
        <v>4</v>
      </c>
      <c r="C92" s="150"/>
      <c r="D92" s="330"/>
      <c r="E92" s="334"/>
      <c r="F92" s="169"/>
      <c r="G92" s="169"/>
      <c r="H92" s="169"/>
      <c r="I92" s="169"/>
      <c r="J92" s="169"/>
      <c r="K92" s="169"/>
      <c r="L92" s="169"/>
      <c r="M92" s="170"/>
      <c r="N92" s="330"/>
      <c r="O92" s="334"/>
      <c r="P92" s="169"/>
      <c r="Q92" s="169"/>
      <c r="R92" s="169"/>
      <c r="S92" s="169"/>
      <c r="T92" s="169"/>
      <c r="U92" s="169"/>
      <c r="V92" s="169"/>
      <c r="W92" s="170"/>
      <c r="X92" s="330"/>
      <c r="Y92" s="334"/>
      <c r="Z92" s="169"/>
      <c r="AA92" s="169"/>
      <c r="AB92" s="169"/>
      <c r="AC92" s="169"/>
      <c r="AD92" s="169"/>
      <c r="AE92" s="169"/>
      <c r="AF92" s="169"/>
      <c r="AG92" s="169"/>
      <c r="AH92" s="330">
        <f>AH91+BB91</f>
        <v>-1.4499999999999771</v>
      </c>
      <c r="AI92" s="334">
        <f>AI91+BC91</f>
        <v>-1.4500000000000082</v>
      </c>
      <c r="AJ92" s="169">
        <f>AJ91+BD91</f>
        <v>-1.4500000000000075</v>
      </c>
      <c r="AK92" s="169">
        <f>AK91+BE91</f>
        <v>-1.4499999999999933</v>
      </c>
      <c r="AL92" s="169">
        <f t="shared" ref="AL92:AQ92" si="110">AL91+BF91</f>
        <v>-1.4500000000000068</v>
      </c>
      <c r="AM92" s="169">
        <f t="shared" si="110"/>
        <v>-1.4500000000000075</v>
      </c>
      <c r="AN92" s="169">
        <f t="shared" si="110"/>
        <v>-1.449999999999978</v>
      </c>
      <c r="AO92" s="169">
        <f t="shared" si="110"/>
        <v>-1.4500000000000082</v>
      </c>
      <c r="AP92" s="169">
        <f t="shared" si="110"/>
        <v>-1.449999999999978</v>
      </c>
      <c r="AQ92" s="169">
        <f t="shared" si="110"/>
        <v>-1.4500000000000091</v>
      </c>
      <c r="AR92" s="330"/>
      <c r="AS92" s="334"/>
      <c r="AT92" s="169"/>
      <c r="AU92" s="169"/>
      <c r="AV92" s="169"/>
      <c r="AW92" s="169"/>
      <c r="AX92" s="169"/>
      <c r="AY92" s="169"/>
      <c r="AZ92" s="169"/>
      <c r="BA92" s="169"/>
      <c r="BB92" s="313"/>
      <c r="BC92" s="317"/>
      <c r="BD92" s="140"/>
      <c r="BE92" s="140"/>
      <c r="BF92" s="140"/>
      <c r="BG92" s="140"/>
      <c r="BH92" s="140"/>
      <c r="BI92" s="140"/>
      <c r="BJ92" s="140"/>
      <c r="BK92" s="140"/>
      <c r="BL92" s="222"/>
      <c r="BM92" s="229"/>
    </row>
    <row r="93" spans="1:65" s="88" customFormat="1" x14ac:dyDescent="0.2">
      <c r="A93" s="127"/>
      <c r="B93" s="125"/>
      <c r="C93" s="125"/>
      <c r="D93" s="319"/>
      <c r="E93" s="323"/>
      <c r="F93" s="119"/>
      <c r="G93" s="119"/>
      <c r="H93" s="119"/>
      <c r="I93" s="119"/>
      <c r="J93" s="119"/>
      <c r="K93" s="119"/>
      <c r="L93" s="119"/>
      <c r="M93" s="120"/>
      <c r="N93" s="319"/>
      <c r="O93" s="323"/>
      <c r="P93" s="119"/>
      <c r="Q93" s="119"/>
      <c r="R93" s="119"/>
      <c r="S93" s="119"/>
      <c r="T93" s="119"/>
      <c r="U93" s="119"/>
      <c r="V93" s="119"/>
      <c r="W93" s="120"/>
      <c r="X93" s="319"/>
      <c r="Y93" s="323"/>
      <c r="Z93" s="119"/>
      <c r="AA93" s="119"/>
      <c r="AB93" s="119"/>
      <c r="AC93" s="119"/>
      <c r="AD93" s="119"/>
      <c r="AE93" s="119"/>
      <c r="AF93" s="119"/>
      <c r="AG93" s="119"/>
      <c r="AH93" s="319"/>
      <c r="AI93" s="323"/>
      <c r="AJ93" s="119"/>
      <c r="AK93" s="119"/>
      <c r="AL93" s="119"/>
      <c r="AM93" s="119"/>
      <c r="AN93" s="119"/>
      <c r="AO93" s="119"/>
      <c r="AP93" s="119"/>
      <c r="AQ93" s="119"/>
      <c r="AR93" s="319"/>
      <c r="AS93" s="323"/>
      <c r="AT93" s="119"/>
      <c r="AU93" s="119"/>
      <c r="AV93" s="119"/>
      <c r="AW93" s="119"/>
      <c r="AX93" s="119"/>
      <c r="AY93" s="119"/>
      <c r="AZ93" s="119"/>
      <c r="BA93" s="119"/>
      <c r="BB93" s="312"/>
      <c r="BC93" s="316"/>
      <c r="BD93" s="146"/>
      <c r="BE93" s="146"/>
      <c r="BF93" s="146"/>
      <c r="BG93" s="146"/>
      <c r="BH93" s="146"/>
      <c r="BI93" s="146"/>
      <c r="BJ93" s="146"/>
      <c r="BK93" s="146"/>
      <c r="BL93" s="224"/>
      <c r="BM93" s="229"/>
    </row>
    <row r="94" spans="1:65" s="88" customFormat="1" x14ac:dyDescent="0.2">
      <c r="A94" s="189" t="s">
        <v>102</v>
      </c>
      <c r="B94" s="150" t="s">
        <v>4</v>
      </c>
      <c r="C94" s="150"/>
      <c r="D94" s="330"/>
      <c r="E94" s="334"/>
      <c r="F94" s="169"/>
      <c r="G94" s="169"/>
      <c r="H94" s="169"/>
      <c r="I94" s="169"/>
      <c r="J94" s="169"/>
      <c r="K94" s="169"/>
      <c r="L94" s="169"/>
      <c r="M94" s="170"/>
      <c r="N94" s="330"/>
      <c r="O94" s="334"/>
      <c r="P94" s="169"/>
      <c r="Q94" s="169"/>
      <c r="R94" s="169"/>
      <c r="S94" s="169"/>
      <c r="T94" s="169"/>
      <c r="U94" s="169"/>
      <c r="V94" s="169"/>
      <c r="W94" s="170"/>
      <c r="X94" s="332">
        <f>X95-BB95</f>
        <v>-84.959705854077839</v>
      </c>
      <c r="Y94" s="336">
        <f>Y95-BC95</f>
        <v>-109.27970585407785</v>
      </c>
      <c r="Z94" s="171">
        <f>Z95-BD95</f>
        <v>-114.52970585407786</v>
      </c>
      <c r="AA94" s="171">
        <f>AA95-BE95</f>
        <v>-114.02970585407785</v>
      </c>
      <c r="AB94" s="171">
        <f t="shared" ref="AB94:AG94" si="111">AB95-BF95</f>
        <v>-113.52970585407783</v>
      </c>
      <c r="AC94" s="171">
        <f t="shared" si="111"/>
        <v>-113.02970585407785</v>
      </c>
      <c r="AD94" s="171">
        <f t="shared" si="111"/>
        <v>-112.52970585407783</v>
      </c>
      <c r="AE94" s="171">
        <f t="shared" si="111"/>
        <v>-112.02970585407786</v>
      </c>
      <c r="AF94" s="171">
        <f t="shared" si="111"/>
        <v>-111.52970585407783</v>
      </c>
      <c r="AG94" s="171">
        <f t="shared" si="111"/>
        <v>-111.02970585407783</v>
      </c>
      <c r="AH94" s="330"/>
      <c r="AI94" s="334"/>
      <c r="AJ94" s="169"/>
      <c r="AK94" s="169"/>
      <c r="AL94" s="169"/>
      <c r="AM94" s="169"/>
      <c r="AN94" s="169"/>
      <c r="AO94" s="169"/>
      <c r="AP94" s="169"/>
      <c r="AQ94" s="169"/>
      <c r="AR94" s="330"/>
      <c r="AS94" s="334"/>
      <c r="AT94" s="169"/>
      <c r="AU94" s="169"/>
      <c r="AV94" s="169"/>
      <c r="AW94" s="169"/>
      <c r="AX94" s="169"/>
      <c r="AY94" s="169"/>
      <c r="AZ94" s="169"/>
      <c r="BA94" s="169"/>
      <c r="BB94" s="297"/>
      <c r="BC94" s="303"/>
      <c r="BD94" s="138"/>
      <c r="BE94" s="138"/>
      <c r="BF94" s="138"/>
      <c r="BG94" s="138"/>
      <c r="BH94" s="138"/>
      <c r="BI94" s="138"/>
      <c r="BJ94" s="138"/>
      <c r="BK94" s="138"/>
      <c r="BL94" s="385">
        <f>-121.5+10*LOG10($C5/15)</f>
        <v>-121.5</v>
      </c>
      <c r="BM94" s="386" t="s">
        <v>144</v>
      </c>
    </row>
    <row r="95" spans="1:65" s="88" customFormat="1" x14ac:dyDescent="0.2">
      <c r="A95" s="190" t="s">
        <v>103</v>
      </c>
      <c r="B95" s="150" t="s">
        <v>4</v>
      </c>
      <c r="C95" s="150"/>
      <c r="D95" s="330"/>
      <c r="E95" s="334"/>
      <c r="F95" s="169"/>
      <c r="G95" s="169"/>
      <c r="H95" s="169"/>
      <c r="I95" s="169"/>
      <c r="J95" s="169"/>
      <c r="K95" s="169"/>
      <c r="L95" s="169"/>
      <c r="M95" s="170"/>
      <c r="N95" s="330"/>
      <c r="O95" s="334"/>
      <c r="P95" s="169"/>
      <c r="Q95" s="169"/>
      <c r="R95" s="169"/>
      <c r="S95" s="169"/>
      <c r="T95" s="169"/>
      <c r="U95" s="169"/>
      <c r="V95" s="169"/>
      <c r="W95" s="170"/>
      <c r="X95" s="330">
        <f t="shared" ref="X95:AA95" si="112">X79</f>
        <v>-83.43</v>
      </c>
      <c r="Y95" s="334">
        <f>Y79</f>
        <v>-107.75000000000001</v>
      </c>
      <c r="Z95" s="169">
        <f t="shared" si="112"/>
        <v>-113.00000000000003</v>
      </c>
      <c r="AA95" s="169">
        <f t="shared" si="112"/>
        <v>-112.50000000000001</v>
      </c>
      <c r="AB95" s="169">
        <f t="shared" ref="AB95:AG95" si="113">AB79</f>
        <v>-112</v>
      </c>
      <c r="AC95" s="169">
        <f t="shared" si="113"/>
        <v>-111.50000000000001</v>
      </c>
      <c r="AD95" s="169">
        <f t="shared" si="113"/>
        <v>-111</v>
      </c>
      <c r="AE95" s="169">
        <f t="shared" si="113"/>
        <v>-110.50000000000003</v>
      </c>
      <c r="AF95" s="169">
        <f t="shared" si="113"/>
        <v>-110</v>
      </c>
      <c r="AG95" s="169">
        <f t="shared" si="113"/>
        <v>-109.5</v>
      </c>
      <c r="AH95" s="330"/>
      <c r="AI95" s="334"/>
      <c r="AJ95" s="169"/>
      <c r="AK95" s="169"/>
      <c r="AL95" s="169"/>
      <c r="AM95" s="169"/>
      <c r="AN95" s="169"/>
      <c r="AO95" s="169"/>
      <c r="AP95" s="169"/>
      <c r="AQ95" s="169"/>
      <c r="AR95" s="330"/>
      <c r="AS95" s="334"/>
      <c r="AT95" s="169"/>
      <c r="AU95" s="169"/>
      <c r="AV95" s="169"/>
      <c r="AW95" s="169"/>
      <c r="AX95" s="169"/>
      <c r="AY95" s="169"/>
      <c r="AZ95" s="169"/>
      <c r="BA95" s="169"/>
      <c r="BB95" s="313">
        <f t="shared" ref="BB95:BK95" si="114">BB44</f>
        <v>1.5297058540778354</v>
      </c>
      <c r="BC95" s="317">
        <f t="shared" si="114"/>
        <v>1.5297058540778354</v>
      </c>
      <c r="BD95" s="140">
        <f t="shared" si="114"/>
        <v>1.5297058540778354</v>
      </c>
      <c r="BE95" s="140">
        <f t="shared" si="114"/>
        <v>1.5297058540778354</v>
      </c>
      <c r="BF95" s="140">
        <f t="shared" si="114"/>
        <v>1.5297058540778354</v>
      </c>
      <c r="BG95" s="140">
        <f t="shared" si="114"/>
        <v>1.5297058540778354</v>
      </c>
      <c r="BH95" s="140">
        <f t="shared" si="114"/>
        <v>1.5297058540778354</v>
      </c>
      <c r="BI95" s="140">
        <f t="shared" si="114"/>
        <v>1.5297058540778354</v>
      </c>
      <c r="BJ95" s="140">
        <f t="shared" si="114"/>
        <v>1.5297058540778354</v>
      </c>
      <c r="BK95" s="140">
        <f t="shared" si="114"/>
        <v>1.5297058540778354</v>
      </c>
      <c r="BL95" s="221"/>
      <c r="BM95" s="229"/>
    </row>
    <row r="96" spans="1:65" s="88" customFormat="1" x14ac:dyDescent="0.2">
      <c r="A96" s="189" t="s">
        <v>104</v>
      </c>
      <c r="B96" s="150" t="s">
        <v>4</v>
      </c>
      <c r="C96" s="150"/>
      <c r="D96" s="330"/>
      <c r="E96" s="334"/>
      <c r="F96" s="169"/>
      <c r="G96" s="169"/>
      <c r="H96" s="169"/>
      <c r="I96" s="169"/>
      <c r="J96" s="169"/>
      <c r="K96" s="169"/>
      <c r="L96" s="169"/>
      <c r="M96" s="170"/>
      <c r="N96" s="330"/>
      <c r="O96" s="334"/>
      <c r="P96" s="169"/>
      <c r="Q96" s="169"/>
      <c r="R96" s="169"/>
      <c r="S96" s="169"/>
      <c r="T96" s="169"/>
      <c r="U96" s="169"/>
      <c r="V96" s="169"/>
      <c r="W96" s="170"/>
      <c r="X96" s="330">
        <f>X95+BB95</f>
        <v>-81.900294145922174</v>
      </c>
      <c r="Y96" s="334">
        <f>Y95+BC95</f>
        <v>-106.22029414592218</v>
      </c>
      <c r="Z96" s="169">
        <f>Z95+BD95</f>
        <v>-111.4702941459222</v>
      </c>
      <c r="AA96" s="169">
        <f>AA95+BE95</f>
        <v>-110.97029414592218</v>
      </c>
      <c r="AB96" s="169">
        <f t="shared" ref="AB96:AG96" si="115">AB95+BF95</f>
        <v>-110.47029414592217</v>
      </c>
      <c r="AC96" s="169">
        <f t="shared" si="115"/>
        <v>-109.97029414592218</v>
      </c>
      <c r="AD96" s="169">
        <f t="shared" si="115"/>
        <v>-109.47029414592217</v>
      </c>
      <c r="AE96" s="169">
        <f t="shared" si="115"/>
        <v>-108.9702941459222</v>
      </c>
      <c r="AF96" s="169">
        <f t="shared" si="115"/>
        <v>-108.47029414592217</v>
      </c>
      <c r="AG96" s="169">
        <f t="shared" si="115"/>
        <v>-107.97029414592217</v>
      </c>
      <c r="AH96" s="330"/>
      <c r="AI96" s="334"/>
      <c r="AJ96" s="169"/>
      <c r="AK96" s="169"/>
      <c r="AL96" s="169"/>
      <c r="AM96" s="169"/>
      <c r="AN96" s="169"/>
      <c r="AO96" s="169"/>
      <c r="AP96" s="169"/>
      <c r="AQ96" s="169"/>
      <c r="AR96" s="330"/>
      <c r="AS96" s="334"/>
      <c r="AT96" s="169"/>
      <c r="AU96" s="169"/>
      <c r="AV96" s="169"/>
      <c r="AW96" s="169"/>
      <c r="AX96" s="169"/>
      <c r="AY96" s="169"/>
      <c r="AZ96" s="169"/>
      <c r="BA96" s="169"/>
      <c r="BB96" s="297"/>
      <c r="BC96" s="303"/>
      <c r="BD96" s="138"/>
      <c r="BE96" s="138"/>
      <c r="BF96" s="138"/>
      <c r="BG96" s="138"/>
      <c r="BH96" s="138"/>
      <c r="BI96" s="138"/>
      <c r="BJ96" s="138"/>
      <c r="BK96" s="138"/>
      <c r="BL96" s="221"/>
      <c r="BM96" s="229"/>
    </row>
    <row r="97" spans="1:65" s="88" customFormat="1" x14ac:dyDescent="0.2">
      <c r="A97" s="127"/>
      <c r="B97" s="125"/>
      <c r="C97" s="125"/>
      <c r="D97" s="319"/>
      <c r="E97" s="323"/>
      <c r="F97" s="119"/>
      <c r="G97" s="119"/>
      <c r="H97" s="119"/>
      <c r="I97" s="119"/>
      <c r="J97" s="119"/>
      <c r="K97" s="119"/>
      <c r="L97" s="119"/>
      <c r="M97" s="120"/>
      <c r="N97" s="319"/>
      <c r="O97" s="323"/>
      <c r="P97" s="119"/>
      <c r="Q97" s="119"/>
      <c r="R97" s="119"/>
      <c r="S97" s="119"/>
      <c r="T97" s="119"/>
      <c r="U97" s="119"/>
      <c r="V97" s="119"/>
      <c r="W97" s="120"/>
      <c r="X97" s="319"/>
      <c r="Y97" s="323"/>
      <c r="Z97" s="119"/>
      <c r="AA97" s="119"/>
      <c r="AB97" s="119"/>
      <c r="AC97" s="119"/>
      <c r="AD97" s="119"/>
      <c r="AE97" s="119"/>
      <c r="AF97" s="119"/>
      <c r="AG97" s="120"/>
      <c r="AH97" s="319"/>
      <c r="AI97" s="323"/>
      <c r="AJ97" s="119"/>
      <c r="AK97" s="119"/>
      <c r="AL97" s="119"/>
      <c r="AM97" s="119"/>
      <c r="AN97" s="119"/>
      <c r="AO97" s="119"/>
      <c r="AP97" s="119"/>
      <c r="AQ97" s="119"/>
      <c r="AR97" s="319"/>
      <c r="AS97" s="323"/>
      <c r="AT97" s="119"/>
      <c r="AU97" s="119"/>
      <c r="AV97" s="119"/>
      <c r="AW97" s="119"/>
      <c r="AX97" s="119"/>
      <c r="AY97" s="119"/>
      <c r="AZ97" s="119"/>
      <c r="BA97" s="119"/>
      <c r="BB97" s="312"/>
      <c r="BC97" s="316"/>
      <c r="BD97" s="146"/>
      <c r="BE97" s="146"/>
      <c r="BF97" s="146"/>
      <c r="BG97" s="146"/>
      <c r="BH97" s="146"/>
      <c r="BI97" s="146"/>
      <c r="BJ97" s="146"/>
      <c r="BK97" s="146"/>
      <c r="BL97" s="224"/>
      <c r="BM97" s="230"/>
    </row>
    <row r="98" spans="1:65" s="88" customFormat="1" x14ac:dyDescent="0.2">
      <c r="A98" s="189" t="s">
        <v>105</v>
      </c>
      <c r="B98" s="150" t="s">
        <v>4</v>
      </c>
      <c r="C98" s="150"/>
      <c r="D98" s="330"/>
      <c r="E98" s="334"/>
      <c r="F98" s="169"/>
      <c r="G98" s="169"/>
      <c r="H98" s="169"/>
      <c r="I98" s="169"/>
      <c r="J98" s="169"/>
      <c r="K98" s="169"/>
      <c r="L98" s="169"/>
      <c r="M98" s="170"/>
      <c r="N98" s="330"/>
      <c r="O98" s="334"/>
      <c r="P98" s="169"/>
      <c r="Q98" s="169"/>
      <c r="R98" s="169"/>
      <c r="S98" s="169"/>
      <c r="T98" s="169"/>
      <c r="U98" s="169"/>
      <c r="V98" s="169"/>
      <c r="W98" s="170"/>
      <c r="X98" s="330"/>
      <c r="Y98" s="334"/>
      <c r="Z98" s="169"/>
      <c r="AA98" s="169"/>
      <c r="AB98" s="169"/>
      <c r="AC98" s="169"/>
      <c r="AD98" s="169"/>
      <c r="AE98" s="169"/>
      <c r="AF98" s="169"/>
      <c r="AG98" s="170"/>
      <c r="AH98" s="332">
        <f>AH99-BB99</f>
        <v>-84.959705854077839</v>
      </c>
      <c r="AI98" s="336">
        <f>AI99-BC99</f>
        <v>-109.27970585407785</v>
      </c>
      <c r="AJ98" s="171">
        <f>AJ99-BD99</f>
        <v>-119.27970585407786</v>
      </c>
      <c r="AK98" s="171">
        <f>AK99-BE99</f>
        <v>-118.77970585407783</v>
      </c>
      <c r="AL98" s="171">
        <f t="shared" ref="AL98:AQ98" si="116">AL99-BF99</f>
        <v>-118.27970585407786</v>
      </c>
      <c r="AM98" s="171">
        <f t="shared" si="116"/>
        <v>-117.77970585407785</v>
      </c>
      <c r="AN98" s="171">
        <f t="shared" si="116"/>
        <v>-117.27970585407783</v>
      </c>
      <c r="AO98" s="171">
        <f t="shared" si="116"/>
        <v>-116.77970585407785</v>
      </c>
      <c r="AP98" s="171">
        <f t="shared" si="116"/>
        <v>-116.27970585407783</v>
      </c>
      <c r="AQ98" s="171">
        <f t="shared" si="116"/>
        <v>-115.77970585407786</v>
      </c>
      <c r="AR98" s="330"/>
      <c r="AS98" s="334"/>
      <c r="AT98" s="169"/>
      <c r="AU98" s="169"/>
      <c r="AV98" s="169"/>
      <c r="AW98" s="169"/>
      <c r="AX98" s="169"/>
      <c r="AY98" s="169"/>
      <c r="AZ98" s="169"/>
      <c r="BA98" s="169"/>
      <c r="BB98" s="297"/>
      <c r="BC98" s="303"/>
      <c r="BD98" s="138"/>
      <c r="BE98" s="138"/>
      <c r="BF98" s="138"/>
      <c r="BG98" s="138"/>
      <c r="BH98" s="138"/>
      <c r="BI98" s="138"/>
      <c r="BJ98" s="138"/>
      <c r="BK98" s="138"/>
      <c r="BL98" s="385">
        <f>-121.5+10*LOG10($C5/15)</f>
        <v>-121.5</v>
      </c>
      <c r="BM98" s="386" t="s">
        <v>144</v>
      </c>
    </row>
    <row r="99" spans="1:65" s="88" customFormat="1" x14ac:dyDescent="0.2">
      <c r="A99" s="190" t="s">
        <v>106</v>
      </c>
      <c r="B99" s="150" t="s">
        <v>4</v>
      </c>
      <c r="C99" s="150"/>
      <c r="D99" s="330"/>
      <c r="E99" s="334"/>
      <c r="F99" s="169"/>
      <c r="G99" s="169"/>
      <c r="H99" s="169"/>
      <c r="I99" s="169"/>
      <c r="J99" s="169"/>
      <c r="K99" s="169"/>
      <c r="L99" s="169"/>
      <c r="M99" s="170"/>
      <c r="N99" s="330"/>
      <c r="O99" s="334"/>
      <c r="P99" s="169"/>
      <c r="Q99" s="169"/>
      <c r="R99" s="169"/>
      <c r="S99" s="169"/>
      <c r="T99" s="169"/>
      <c r="U99" s="169"/>
      <c r="V99" s="169"/>
      <c r="W99" s="170"/>
      <c r="X99" s="330"/>
      <c r="Y99" s="334"/>
      <c r="Z99" s="169"/>
      <c r="AA99" s="169"/>
      <c r="AB99" s="169"/>
      <c r="AC99" s="169"/>
      <c r="AD99" s="169"/>
      <c r="AE99" s="169"/>
      <c r="AF99" s="169"/>
      <c r="AG99" s="170"/>
      <c r="AH99" s="330">
        <f t="shared" ref="AH99:AK99" si="117">AH79</f>
        <v>-83.43</v>
      </c>
      <c r="AI99" s="334">
        <f>AI79</f>
        <v>-107.75000000000001</v>
      </c>
      <c r="AJ99" s="169">
        <f t="shared" si="117"/>
        <v>-117.75000000000003</v>
      </c>
      <c r="AK99" s="169">
        <f t="shared" si="117"/>
        <v>-117.25</v>
      </c>
      <c r="AL99" s="169">
        <f t="shared" ref="AL99:AQ99" si="118">AL79</f>
        <v>-116.75000000000003</v>
      </c>
      <c r="AM99" s="169">
        <f t="shared" si="118"/>
        <v>-116.25000000000001</v>
      </c>
      <c r="AN99" s="169">
        <f t="shared" si="118"/>
        <v>-115.75</v>
      </c>
      <c r="AO99" s="169">
        <f t="shared" si="118"/>
        <v>-115.25000000000001</v>
      </c>
      <c r="AP99" s="169">
        <f t="shared" si="118"/>
        <v>-114.75</v>
      </c>
      <c r="AQ99" s="169">
        <f t="shared" si="118"/>
        <v>-114.25000000000003</v>
      </c>
      <c r="AR99" s="330"/>
      <c r="AS99" s="334"/>
      <c r="AT99" s="169"/>
      <c r="AU99" s="169"/>
      <c r="AV99" s="169"/>
      <c r="AW99" s="169"/>
      <c r="AX99" s="169"/>
      <c r="AY99" s="169"/>
      <c r="AZ99" s="169"/>
      <c r="BA99" s="169"/>
      <c r="BB99" s="313">
        <f t="shared" ref="BB99:BK99" si="119">BB48</f>
        <v>1.5297058540778354</v>
      </c>
      <c r="BC99" s="317">
        <f t="shared" si="119"/>
        <v>1.5297058540778354</v>
      </c>
      <c r="BD99" s="140">
        <f t="shared" si="119"/>
        <v>1.5297058540778354</v>
      </c>
      <c r="BE99" s="140">
        <f t="shared" si="119"/>
        <v>1.5297058540778354</v>
      </c>
      <c r="BF99" s="140">
        <f t="shared" si="119"/>
        <v>1.5297058540778354</v>
      </c>
      <c r="BG99" s="140">
        <f t="shared" si="119"/>
        <v>1.5297058540778354</v>
      </c>
      <c r="BH99" s="140">
        <f t="shared" si="119"/>
        <v>1.5297058540778354</v>
      </c>
      <c r="BI99" s="140">
        <f t="shared" si="119"/>
        <v>1.5297058540778354</v>
      </c>
      <c r="BJ99" s="140">
        <f t="shared" si="119"/>
        <v>1.5297058540778354</v>
      </c>
      <c r="BK99" s="140">
        <f t="shared" si="119"/>
        <v>1.5297058540778354</v>
      </c>
      <c r="BL99" s="221"/>
      <c r="BM99" s="230"/>
    </row>
    <row r="100" spans="1:65" s="88" customFormat="1" x14ac:dyDescent="0.2">
      <c r="A100" s="189" t="s">
        <v>107</v>
      </c>
      <c r="B100" s="150" t="s">
        <v>4</v>
      </c>
      <c r="C100" s="150"/>
      <c r="D100" s="330"/>
      <c r="E100" s="334"/>
      <c r="F100" s="169"/>
      <c r="G100" s="169"/>
      <c r="H100" s="169"/>
      <c r="I100" s="169"/>
      <c r="J100" s="169"/>
      <c r="K100" s="169"/>
      <c r="L100" s="169"/>
      <c r="M100" s="170"/>
      <c r="N100" s="330"/>
      <c r="O100" s="334"/>
      <c r="P100" s="169"/>
      <c r="Q100" s="169"/>
      <c r="R100" s="169"/>
      <c r="S100" s="169"/>
      <c r="T100" s="169"/>
      <c r="U100" s="169"/>
      <c r="V100" s="169"/>
      <c r="W100" s="170"/>
      <c r="X100" s="330"/>
      <c r="Y100" s="334"/>
      <c r="Z100" s="169"/>
      <c r="AA100" s="169"/>
      <c r="AB100" s="169"/>
      <c r="AC100" s="169"/>
      <c r="AD100" s="169"/>
      <c r="AE100" s="169"/>
      <c r="AF100" s="169"/>
      <c r="AG100" s="170"/>
      <c r="AH100" s="330">
        <f>AH99+BB99</f>
        <v>-81.900294145922174</v>
      </c>
      <c r="AI100" s="334">
        <f>AI99+BC99</f>
        <v>-106.22029414592218</v>
      </c>
      <c r="AJ100" s="169">
        <f>AJ99+BD99</f>
        <v>-116.2202941459222</v>
      </c>
      <c r="AK100" s="169">
        <f>AK99+BE99</f>
        <v>-115.72029414592217</v>
      </c>
      <c r="AL100" s="169">
        <f t="shared" ref="AL100:AQ100" si="120">AL99+BF99</f>
        <v>-115.2202941459222</v>
      </c>
      <c r="AM100" s="169">
        <f t="shared" si="120"/>
        <v>-114.72029414592218</v>
      </c>
      <c r="AN100" s="169">
        <f t="shared" si="120"/>
        <v>-114.22029414592217</v>
      </c>
      <c r="AO100" s="169">
        <f t="shared" si="120"/>
        <v>-113.72029414592218</v>
      </c>
      <c r="AP100" s="169">
        <f t="shared" si="120"/>
        <v>-113.22029414592217</v>
      </c>
      <c r="AQ100" s="169">
        <f t="shared" si="120"/>
        <v>-112.7202941459222</v>
      </c>
      <c r="AR100" s="330"/>
      <c r="AS100" s="334"/>
      <c r="AT100" s="169"/>
      <c r="AU100" s="169"/>
      <c r="AV100" s="169"/>
      <c r="AW100" s="169"/>
      <c r="AX100" s="169"/>
      <c r="AY100" s="169"/>
      <c r="AZ100" s="169"/>
      <c r="BA100" s="169"/>
      <c r="BB100" s="297"/>
      <c r="BC100" s="303"/>
      <c r="BD100" s="138"/>
      <c r="BE100" s="138"/>
      <c r="BF100" s="138"/>
      <c r="BG100" s="138"/>
      <c r="BH100" s="138"/>
      <c r="BI100" s="138"/>
      <c r="BJ100" s="138"/>
      <c r="BK100" s="138"/>
      <c r="BL100" s="222"/>
      <c r="BM100" s="230"/>
    </row>
    <row r="101" spans="1:65" s="88" customFormat="1" x14ac:dyDescent="0.2">
      <c r="A101" s="127"/>
      <c r="B101" s="173"/>
      <c r="C101" s="173"/>
      <c r="D101" s="331"/>
      <c r="E101" s="335"/>
      <c r="F101" s="172"/>
      <c r="G101" s="172"/>
      <c r="H101" s="172"/>
      <c r="I101" s="172"/>
      <c r="J101" s="172"/>
      <c r="K101" s="172"/>
      <c r="L101" s="172"/>
      <c r="M101" s="173"/>
      <c r="N101" s="331"/>
      <c r="O101" s="335"/>
      <c r="P101" s="172"/>
      <c r="Q101" s="172"/>
      <c r="R101" s="172"/>
      <c r="S101" s="172"/>
      <c r="T101" s="172"/>
      <c r="U101" s="172"/>
      <c r="V101" s="172"/>
      <c r="W101" s="173"/>
      <c r="X101" s="331"/>
      <c r="Y101" s="335"/>
      <c r="Z101" s="172"/>
      <c r="AA101" s="172"/>
      <c r="AB101" s="172"/>
      <c r="AC101" s="172"/>
      <c r="AD101" s="172"/>
      <c r="AE101" s="172"/>
      <c r="AF101" s="172"/>
      <c r="AG101" s="173"/>
      <c r="AH101" s="331"/>
      <c r="AI101" s="335"/>
      <c r="AJ101" s="172"/>
      <c r="AK101" s="172"/>
      <c r="AL101" s="172"/>
      <c r="AM101" s="172"/>
      <c r="AN101" s="172"/>
      <c r="AO101" s="172"/>
      <c r="AP101" s="172"/>
      <c r="AQ101" s="172"/>
      <c r="AR101" s="331"/>
      <c r="AS101" s="335"/>
      <c r="AT101" s="172"/>
      <c r="AU101" s="172"/>
      <c r="AV101" s="172"/>
      <c r="AW101" s="172"/>
      <c r="AX101" s="172"/>
      <c r="AY101" s="172"/>
      <c r="AZ101" s="172"/>
      <c r="BA101" s="172"/>
      <c r="BB101" s="331"/>
      <c r="BC101" s="335"/>
      <c r="BD101" s="172"/>
      <c r="BE101" s="172"/>
      <c r="BF101" s="172"/>
      <c r="BG101" s="172"/>
      <c r="BH101" s="172"/>
      <c r="BI101" s="172"/>
      <c r="BJ101" s="172"/>
      <c r="BK101" s="172"/>
      <c r="BL101" s="224"/>
      <c r="BM101" s="230"/>
    </row>
    <row r="102" spans="1:65" s="88" customFormat="1" x14ac:dyDescent="0.2">
      <c r="A102" s="189" t="s">
        <v>69</v>
      </c>
      <c r="B102" s="234" t="s">
        <v>64</v>
      </c>
      <c r="C102" s="150"/>
      <c r="D102" s="332">
        <f>D103-BB103</f>
        <v>-53.010105065872906</v>
      </c>
      <c r="E102" s="336">
        <f>E103-BC103</f>
        <v>-77.3301050658729</v>
      </c>
      <c r="F102" s="171">
        <f>F103-BD103</f>
        <v>-84.797059177292638</v>
      </c>
      <c r="G102" s="171">
        <f>G103-BE103</f>
        <v>-84.297059177292624</v>
      </c>
      <c r="H102" s="171">
        <f t="shared" ref="H102:M102" si="121">H103-BF103</f>
        <v>-83.79705917729261</v>
      </c>
      <c r="I102" s="171">
        <f t="shared" si="121"/>
        <v>-83.297059177292624</v>
      </c>
      <c r="J102" s="171">
        <f t="shared" si="121"/>
        <v>-82.797059177292624</v>
      </c>
      <c r="K102" s="171">
        <f t="shared" si="121"/>
        <v>-82.297059177292624</v>
      </c>
      <c r="L102" s="171">
        <f t="shared" si="121"/>
        <v>-81.797059177292624</v>
      </c>
      <c r="M102" s="171">
        <f t="shared" si="121"/>
        <v>-81.297059177292624</v>
      </c>
      <c r="N102" s="330"/>
      <c r="O102" s="334"/>
      <c r="P102" s="169"/>
      <c r="Q102" s="169"/>
      <c r="R102" s="169"/>
      <c r="S102" s="169"/>
      <c r="T102" s="169"/>
      <c r="U102" s="169"/>
      <c r="V102" s="169"/>
      <c r="W102" s="169"/>
      <c r="X102" s="333"/>
      <c r="Y102" s="337"/>
      <c r="Z102" s="174"/>
      <c r="AA102" s="174"/>
      <c r="AB102" s="174"/>
      <c r="AC102" s="174"/>
      <c r="AD102" s="174"/>
      <c r="AE102" s="174"/>
      <c r="AF102" s="174"/>
      <c r="AG102" s="175"/>
      <c r="AH102" s="333"/>
      <c r="AI102" s="337"/>
      <c r="AJ102" s="174"/>
      <c r="AK102" s="174"/>
      <c r="AL102" s="174"/>
      <c r="AM102" s="174"/>
      <c r="AN102" s="174"/>
      <c r="AO102" s="174"/>
      <c r="AP102" s="174"/>
      <c r="AQ102" s="174"/>
      <c r="AR102" s="333"/>
      <c r="AS102" s="337"/>
      <c r="AT102" s="174"/>
      <c r="AU102" s="174"/>
      <c r="AV102" s="174"/>
      <c r="AW102" s="174"/>
      <c r="AX102" s="174"/>
      <c r="AY102" s="174"/>
      <c r="AZ102" s="174"/>
      <c r="BA102" s="174"/>
      <c r="BB102" s="333"/>
      <c r="BC102" s="337"/>
      <c r="BD102" s="174"/>
      <c r="BE102" s="174"/>
      <c r="BF102" s="174"/>
      <c r="BG102" s="174"/>
      <c r="BH102" s="174"/>
      <c r="BI102" s="174"/>
      <c r="BJ102" s="174"/>
      <c r="BK102" s="174"/>
      <c r="BL102" s="385">
        <f>-117.5+10*LOG10(($C7*12)*($C5/15))</f>
        <v>-89.548154103175762</v>
      </c>
      <c r="BM102" s="386" t="s">
        <v>145</v>
      </c>
    </row>
    <row r="103" spans="1:65" s="88" customFormat="1" x14ac:dyDescent="0.2">
      <c r="A103" s="190" t="s">
        <v>70</v>
      </c>
      <c r="B103" s="234" t="s">
        <v>64</v>
      </c>
      <c r="C103" s="150"/>
      <c r="D103" s="330">
        <f>D81</f>
        <v>-51.505298279809054</v>
      </c>
      <c r="E103" s="334">
        <f>E81</f>
        <v>-75.825298279809047</v>
      </c>
      <c r="F103" s="169">
        <f t="shared" ref="F103:G103" si="122">F81</f>
        <v>-83.283805478810933</v>
      </c>
      <c r="G103" s="169">
        <f t="shared" si="122"/>
        <v>-82.783805478810919</v>
      </c>
      <c r="H103" s="169">
        <f t="shared" ref="H103:M103" si="123">H81</f>
        <v>-82.283805478810905</v>
      </c>
      <c r="I103" s="169">
        <f t="shared" si="123"/>
        <v>-81.783805478810919</v>
      </c>
      <c r="J103" s="169">
        <f t="shared" si="123"/>
        <v>-81.283805478810919</v>
      </c>
      <c r="K103" s="169">
        <f t="shared" si="123"/>
        <v>-80.783805478810919</v>
      </c>
      <c r="L103" s="169">
        <f t="shared" si="123"/>
        <v>-80.283805478810919</v>
      </c>
      <c r="M103" s="169">
        <f t="shared" si="123"/>
        <v>-79.783805478810919</v>
      </c>
      <c r="N103" s="330"/>
      <c r="O103" s="334"/>
      <c r="P103" s="169"/>
      <c r="Q103" s="169"/>
      <c r="R103" s="169"/>
      <c r="S103" s="169"/>
      <c r="T103" s="169"/>
      <c r="U103" s="169"/>
      <c r="V103" s="169"/>
      <c r="W103" s="169"/>
      <c r="X103" s="333"/>
      <c r="Y103" s="337"/>
      <c r="Z103" s="174"/>
      <c r="AA103" s="174"/>
      <c r="AB103" s="174"/>
      <c r="AC103" s="174"/>
      <c r="AD103" s="174"/>
      <c r="AE103" s="174"/>
      <c r="AF103" s="174"/>
      <c r="AG103" s="175"/>
      <c r="AH103" s="333"/>
      <c r="AI103" s="337"/>
      <c r="AJ103" s="174"/>
      <c r="AK103" s="174"/>
      <c r="AL103" s="174"/>
      <c r="AM103" s="174"/>
      <c r="AN103" s="174"/>
      <c r="AO103" s="174"/>
      <c r="AP103" s="174"/>
      <c r="AQ103" s="174"/>
      <c r="AR103" s="333"/>
      <c r="AS103" s="337"/>
      <c r="AT103" s="174"/>
      <c r="AU103" s="174"/>
      <c r="AV103" s="174"/>
      <c r="AW103" s="174"/>
      <c r="AX103" s="174"/>
      <c r="AY103" s="174"/>
      <c r="AZ103" s="174"/>
      <c r="BA103" s="174"/>
      <c r="BB103" s="313">
        <f t="shared" ref="BB103:BK103" si="124">BB52</f>
        <v>1.5048067860638494</v>
      </c>
      <c r="BC103" s="317">
        <f t="shared" si="124"/>
        <v>1.5048067860638494</v>
      </c>
      <c r="BD103" s="140">
        <f t="shared" si="124"/>
        <v>1.5132536984817033</v>
      </c>
      <c r="BE103" s="140">
        <f t="shared" si="124"/>
        <v>1.5132536984817033</v>
      </c>
      <c r="BF103" s="140">
        <f t="shared" si="124"/>
        <v>1.5132536984817033</v>
      </c>
      <c r="BG103" s="140">
        <f t="shared" si="124"/>
        <v>1.5132536984817033</v>
      </c>
      <c r="BH103" s="140">
        <f t="shared" si="124"/>
        <v>1.5132536984817033</v>
      </c>
      <c r="BI103" s="140">
        <f t="shared" si="124"/>
        <v>1.5132536984817033</v>
      </c>
      <c r="BJ103" s="140">
        <f t="shared" si="124"/>
        <v>1.5132536984817033</v>
      </c>
      <c r="BK103" s="140">
        <f t="shared" si="124"/>
        <v>1.5132536984817033</v>
      </c>
      <c r="BL103" s="221"/>
      <c r="BM103" s="230"/>
    </row>
    <row r="104" spans="1:65" s="88" customFormat="1" x14ac:dyDescent="0.2">
      <c r="A104" s="189" t="s">
        <v>71</v>
      </c>
      <c r="B104" s="234" t="s">
        <v>64</v>
      </c>
      <c r="C104" s="150"/>
      <c r="D104" s="332">
        <f>D103+BB103</f>
        <v>-50.000491493745201</v>
      </c>
      <c r="E104" s="336">
        <f>E103+BC103</f>
        <v>-74.320491493745195</v>
      </c>
      <c r="F104" s="171">
        <f>F103+BD103</f>
        <v>-81.770551780329228</v>
      </c>
      <c r="G104" s="171">
        <f>G103+BE103</f>
        <v>-81.270551780329214</v>
      </c>
      <c r="H104" s="171">
        <f t="shared" ref="H104:M104" si="125">H103+BF103</f>
        <v>-80.7705517803292</v>
      </c>
      <c r="I104" s="171">
        <f t="shared" si="125"/>
        <v>-80.270551780329214</v>
      </c>
      <c r="J104" s="171">
        <f t="shared" si="125"/>
        <v>-79.770551780329214</v>
      </c>
      <c r="K104" s="171">
        <f t="shared" si="125"/>
        <v>-79.270551780329214</v>
      </c>
      <c r="L104" s="171">
        <f t="shared" si="125"/>
        <v>-78.770551780329214</v>
      </c>
      <c r="M104" s="171">
        <f t="shared" si="125"/>
        <v>-78.270551780329214</v>
      </c>
      <c r="N104" s="330"/>
      <c r="O104" s="334"/>
      <c r="P104" s="169"/>
      <c r="Q104" s="169"/>
      <c r="R104" s="169"/>
      <c r="S104" s="169"/>
      <c r="T104" s="169"/>
      <c r="U104" s="169"/>
      <c r="V104" s="169"/>
      <c r="W104" s="169"/>
      <c r="X104" s="333"/>
      <c r="Y104" s="337"/>
      <c r="Z104" s="174"/>
      <c r="AA104" s="174"/>
      <c r="AB104" s="174"/>
      <c r="AC104" s="174"/>
      <c r="AD104" s="174"/>
      <c r="AE104" s="174"/>
      <c r="AF104" s="174"/>
      <c r="AG104" s="175"/>
      <c r="AH104" s="333"/>
      <c r="AI104" s="337"/>
      <c r="AJ104" s="174"/>
      <c r="AK104" s="174"/>
      <c r="AL104" s="174"/>
      <c r="AM104" s="174"/>
      <c r="AN104" s="174"/>
      <c r="AO104" s="174"/>
      <c r="AP104" s="174"/>
      <c r="AQ104" s="174"/>
      <c r="AR104" s="333"/>
      <c r="AS104" s="337"/>
      <c r="AT104" s="174"/>
      <c r="AU104" s="174"/>
      <c r="AV104" s="174"/>
      <c r="AW104" s="174"/>
      <c r="AX104" s="174"/>
      <c r="AY104" s="174"/>
      <c r="AZ104" s="174"/>
      <c r="BA104" s="174"/>
      <c r="BB104" s="333"/>
      <c r="BC104" s="337"/>
      <c r="BD104" s="174"/>
      <c r="BE104" s="174"/>
      <c r="BF104" s="174"/>
      <c r="BG104" s="174"/>
      <c r="BH104" s="174"/>
      <c r="BI104" s="174"/>
      <c r="BJ104" s="174"/>
      <c r="BK104" s="174"/>
      <c r="BL104" s="220">
        <v>-50</v>
      </c>
      <c r="BM104" s="227" t="s">
        <v>121</v>
      </c>
    </row>
    <row r="105" spans="1:65" s="88" customFormat="1" x14ac:dyDescent="0.2">
      <c r="A105" s="127"/>
      <c r="B105" s="173"/>
      <c r="C105" s="173"/>
      <c r="D105" s="331"/>
      <c r="E105" s="335"/>
      <c r="F105" s="172"/>
      <c r="G105" s="172"/>
      <c r="H105" s="172"/>
      <c r="I105" s="172"/>
      <c r="J105" s="172"/>
      <c r="K105" s="172"/>
      <c r="L105" s="172"/>
      <c r="M105" s="173"/>
      <c r="N105" s="331"/>
      <c r="O105" s="335"/>
      <c r="P105" s="172"/>
      <c r="Q105" s="172"/>
      <c r="R105" s="172"/>
      <c r="S105" s="172"/>
      <c r="T105" s="172"/>
      <c r="U105" s="172"/>
      <c r="V105" s="172"/>
      <c r="W105" s="173"/>
      <c r="X105" s="331"/>
      <c r="Y105" s="335"/>
      <c r="Z105" s="172"/>
      <c r="AA105" s="172"/>
      <c r="AB105" s="172"/>
      <c r="AC105" s="172"/>
      <c r="AD105" s="172"/>
      <c r="AE105" s="172"/>
      <c r="AF105" s="172"/>
      <c r="AG105" s="173"/>
      <c r="AH105" s="331"/>
      <c r="AI105" s="335"/>
      <c r="AJ105" s="172"/>
      <c r="AK105" s="172"/>
      <c r="AL105" s="172"/>
      <c r="AM105" s="172"/>
      <c r="AN105" s="172"/>
      <c r="AO105" s="172"/>
      <c r="AP105" s="172"/>
      <c r="AQ105" s="172"/>
      <c r="AR105" s="331"/>
      <c r="AS105" s="335"/>
      <c r="AT105" s="172"/>
      <c r="AU105" s="172"/>
      <c r="AV105" s="172"/>
      <c r="AW105" s="172"/>
      <c r="AX105" s="172"/>
      <c r="AY105" s="172"/>
      <c r="AZ105" s="172"/>
      <c r="BA105" s="172"/>
      <c r="BB105" s="331"/>
      <c r="BC105" s="335"/>
      <c r="BD105" s="172"/>
      <c r="BE105" s="172"/>
      <c r="BF105" s="172"/>
      <c r="BG105" s="172"/>
      <c r="BH105" s="172"/>
      <c r="BI105" s="172"/>
      <c r="BJ105" s="172"/>
      <c r="BK105" s="172"/>
      <c r="BL105" s="224"/>
      <c r="BM105" s="230"/>
    </row>
    <row r="106" spans="1:65" s="88" customFormat="1" x14ac:dyDescent="0.2">
      <c r="A106" s="189" t="s">
        <v>72</v>
      </c>
      <c r="B106" s="234" t="s">
        <v>64</v>
      </c>
      <c r="C106" s="150"/>
      <c r="D106" s="330"/>
      <c r="E106" s="334"/>
      <c r="F106" s="169"/>
      <c r="G106" s="169"/>
      <c r="H106" s="169"/>
      <c r="I106" s="169"/>
      <c r="J106" s="169"/>
      <c r="K106" s="169"/>
      <c r="L106" s="169"/>
      <c r="M106" s="169"/>
      <c r="N106" s="332">
        <f>N107-BB107</f>
        <v>-53.010105065872906</v>
      </c>
      <c r="O106" s="336">
        <f>O107-BC107</f>
        <v>-77.3301050658729</v>
      </c>
      <c r="P106" s="171">
        <f>P107-BD107</f>
        <v>-87.330105065872914</v>
      </c>
      <c r="Q106" s="171">
        <f>Q107-BE107</f>
        <v>-86.8301050658729</v>
      </c>
      <c r="R106" s="171">
        <f t="shared" ref="R106:W106" si="126">R107-BF107</f>
        <v>-86.330105065872914</v>
      </c>
      <c r="S106" s="171">
        <f t="shared" si="126"/>
        <v>-85.8301050658729</v>
      </c>
      <c r="T106" s="171">
        <f t="shared" si="126"/>
        <v>-85.3301050658729</v>
      </c>
      <c r="U106" s="171">
        <f t="shared" si="126"/>
        <v>-84.8301050658729</v>
      </c>
      <c r="V106" s="171">
        <f t="shared" si="126"/>
        <v>-84.330105065872914</v>
      </c>
      <c r="W106" s="171">
        <f t="shared" si="126"/>
        <v>-83.830105065872914</v>
      </c>
      <c r="X106" s="333"/>
      <c r="Y106" s="337"/>
      <c r="Z106" s="174"/>
      <c r="AA106" s="174"/>
      <c r="AB106" s="174"/>
      <c r="AC106" s="174"/>
      <c r="AD106" s="174"/>
      <c r="AE106" s="174"/>
      <c r="AF106" s="174"/>
      <c r="AG106" s="175"/>
      <c r="AH106" s="333"/>
      <c r="AI106" s="337"/>
      <c r="AJ106" s="174"/>
      <c r="AK106" s="174"/>
      <c r="AL106" s="174"/>
      <c r="AM106" s="174"/>
      <c r="AN106" s="174"/>
      <c r="AO106" s="174"/>
      <c r="AP106" s="174"/>
      <c r="AQ106" s="174"/>
      <c r="AR106" s="333"/>
      <c r="AS106" s="337"/>
      <c r="AT106" s="174"/>
      <c r="AU106" s="174"/>
      <c r="AV106" s="174"/>
      <c r="AW106" s="174"/>
      <c r="AX106" s="174"/>
      <c r="AY106" s="174"/>
      <c r="AZ106" s="174"/>
      <c r="BA106" s="174"/>
      <c r="BB106" s="333"/>
      <c r="BC106" s="337"/>
      <c r="BD106" s="174"/>
      <c r="BE106" s="174"/>
      <c r="BF106" s="174"/>
      <c r="BG106" s="174"/>
      <c r="BH106" s="174"/>
      <c r="BI106" s="174"/>
      <c r="BJ106" s="174"/>
      <c r="BK106" s="174"/>
      <c r="BL106" s="385">
        <f>-117.5+10*LOG10(($C7*12)*($C5/15))</f>
        <v>-89.548154103175762</v>
      </c>
      <c r="BM106" s="386" t="s">
        <v>145</v>
      </c>
    </row>
    <row r="107" spans="1:65" s="88" customFormat="1" x14ac:dyDescent="0.2">
      <c r="A107" s="190" t="s">
        <v>73</v>
      </c>
      <c r="B107" s="234" t="s">
        <v>64</v>
      </c>
      <c r="C107" s="150"/>
      <c r="D107" s="330"/>
      <c r="E107" s="334"/>
      <c r="F107" s="169"/>
      <c r="G107" s="169"/>
      <c r="H107" s="169"/>
      <c r="I107" s="169"/>
      <c r="J107" s="169"/>
      <c r="K107" s="169"/>
      <c r="L107" s="169"/>
      <c r="M107" s="169"/>
      <c r="N107" s="330">
        <f t="shared" ref="N107:Q107" si="127">N81</f>
        <v>-51.505298279809054</v>
      </c>
      <c r="O107" s="334">
        <f>O81</f>
        <v>-75.825298279809047</v>
      </c>
      <c r="P107" s="169">
        <f t="shared" si="127"/>
        <v>-85.825298279809061</v>
      </c>
      <c r="Q107" s="169">
        <f t="shared" si="127"/>
        <v>-85.325298279809047</v>
      </c>
      <c r="R107" s="169">
        <f t="shared" ref="R107:W107" si="128">R81</f>
        <v>-84.825298279809061</v>
      </c>
      <c r="S107" s="169">
        <f t="shared" si="128"/>
        <v>-84.325298279809047</v>
      </c>
      <c r="T107" s="169">
        <f t="shared" si="128"/>
        <v>-83.825298279809047</v>
      </c>
      <c r="U107" s="169">
        <f t="shared" si="128"/>
        <v>-83.325298279809047</v>
      </c>
      <c r="V107" s="169">
        <f t="shared" si="128"/>
        <v>-82.825298279809061</v>
      </c>
      <c r="W107" s="169">
        <f t="shared" si="128"/>
        <v>-82.325298279809061</v>
      </c>
      <c r="X107" s="333"/>
      <c r="Y107" s="337"/>
      <c r="Z107" s="174"/>
      <c r="AA107" s="174"/>
      <c r="AB107" s="174"/>
      <c r="AC107" s="174"/>
      <c r="AD107" s="174"/>
      <c r="AE107" s="174"/>
      <c r="AF107" s="174"/>
      <c r="AG107" s="175"/>
      <c r="AH107" s="333"/>
      <c r="AI107" s="337"/>
      <c r="AJ107" s="174"/>
      <c r="AK107" s="174"/>
      <c r="AL107" s="174"/>
      <c r="AM107" s="174"/>
      <c r="AN107" s="174"/>
      <c r="AO107" s="174"/>
      <c r="AP107" s="174"/>
      <c r="AQ107" s="174"/>
      <c r="AR107" s="333"/>
      <c r="AS107" s="337"/>
      <c r="AT107" s="174"/>
      <c r="AU107" s="174"/>
      <c r="AV107" s="174"/>
      <c r="AW107" s="174"/>
      <c r="AX107" s="174"/>
      <c r="AY107" s="174"/>
      <c r="AZ107" s="174"/>
      <c r="BA107" s="174"/>
      <c r="BB107" s="313">
        <f t="shared" ref="BB107:BK107" si="129">BB56</f>
        <v>1.5048067860638494</v>
      </c>
      <c r="BC107" s="317">
        <f t="shared" si="129"/>
        <v>1.5048067860638494</v>
      </c>
      <c r="BD107" s="140">
        <f t="shared" si="129"/>
        <v>1.5048067860638494</v>
      </c>
      <c r="BE107" s="140">
        <f t="shared" si="129"/>
        <v>1.5048067860638497</v>
      </c>
      <c r="BF107" s="140">
        <f t="shared" si="129"/>
        <v>1.5048067860638494</v>
      </c>
      <c r="BG107" s="140">
        <f t="shared" si="129"/>
        <v>1.5048067860638494</v>
      </c>
      <c r="BH107" s="140">
        <f t="shared" si="129"/>
        <v>1.5048067860638497</v>
      </c>
      <c r="BI107" s="140">
        <f t="shared" si="129"/>
        <v>1.5048067860638494</v>
      </c>
      <c r="BJ107" s="140">
        <f t="shared" si="129"/>
        <v>1.5048067860638497</v>
      </c>
      <c r="BK107" s="140">
        <f t="shared" si="129"/>
        <v>1.5048067860638494</v>
      </c>
      <c r="BL107" s="221"/>
      <c r="BM107" s="230"/>
    </row>
    <row r="108" spans="1:65" s="88" customFormat="1" x14ac:dyDescent="0.2">
      <c r="A108" s="189" t="s">
        <v>74</v>
      </c>
      <c r="B108" s="234" t="s">
        <v>64</v>
      </c>
      <c r="C108" s="150"/>
      <c r="D108" s="330"/>
      <c r="E108" s="334"/>
      <c r="F108" s="169"/>
      <c r="G108" s="169"/>
      <c r="H108" s="169"/>
      <c r="I108" s="169"/>
      <c r="J108" s="169"/>
      <c r="K108" s="169"/>
      <c r="L108" s="169"/>
      <c r="M108" s="169"/>
      <c r="N108" s="332">
        <f>N107+BB107</f>
        <v>-50.000491493745201</v>
      </c>
      <c r="O108" s="336">
        <f>O107+BC107</f>
        <v>-74.320491493745195</v>
      </c>
      <c r="P108" s="171">
        <f>P107+BD107</f>
        <v>-84.320491493745209</v>
      </c>
      <c r="Q108" s="171">
        <f>Q107+BE107</f>
        <v>-83.820491493745195</v>
      </c>
      <c r="R108" s="171">
        <f t="shared" ref="R108:W108" si="130">R107+BF107</f>
        <v>-83.320491493745209</v>
      </c>
      <c r="S108" s="171">
        <f t="shared" si="130"/>
        <v>-82.820491493745195</v>
      </c>
      <c r="T108" s="171">
        <f t="shared" si="130"/>
        <v>-82.320491493745195</v>
      </c>
      <c r="U108" s="171">
        <f t="shared" si="130"/>
        <v>-81.820491493745195</v>
      </c>
      <c r="V108" s="171">
        <f t="shared" si="130"/>
        <v>-81.320491493745209</v>
      </c>
      <c r="W108" s="171">
        <f t="shared" si="130"/>
        <v>-80.820491493745209</v>
      </c>
      <c r="X108" s="333"/>
      <c r="Y108" s="337"/>
      <c r="Z108" s="174"/>
      <c r="AA108" s="174"/>
      <c r="AB108" s="174"/>
      <c r="AC108" s="174"/>
      <c r="AD108" s="174"/>
      <c r="AE108" s="174"/>
      <c r="AF108" s="174"/>
      <c r="AG108" s="175"/>
      <c r="AH108" s="333"/>
      <c r="AI108" s="337"/>
      <c r="AJ108" s="174"/>
      <c r="AK108" s="174"/>
      <c r="AL108" s="174"/>
      <c r="AM108" s="174"/>
      <c r="AN108" s="174"/>
      <c r="AO108" s="174"/>
      <c r="AP108" s="174"/>
      <c r="AQ108" s="174"/>
      <c r="AR108" s="333"/>
      <c r="AS108" s="337"/>
      <c r="AT108" s="174"/>
      <c r="AU108" s="174"/>
      <c r="AV108" s="174"/>
      <c r="AW108" s="174"/>
      <c r="AX108" s="174"/>
      <c r="AY108" s="174"/>
      <c r="AZ108" s="174"/>
      <c r="BA108" s="174"/>
      <c r="BB108" s="333"/>
      <c r="BC108" s="337"/>
      <c r="BD108" s="174"/>
      <c r="BE108" s="174"/>
      <c r="BF108" s="174"/>
      <c r="BG108" s="174"/>
      <c r="BH108" s="174"/>
      <c r="BI108" s="174"/>
      <c r="BJ108" s="174"/>
      <c r="BK108" s="174"/>
      <c r="BL108" s="220">
        <v>-50</v>
      </c>
      <c r="BM108" s="227" t="s">
        <v>121</v>
      </c>
    </row>
    <row r="109" spans="1:65" s="88" customFormat="1" x14ac:dyDescent="0.2">
      <c r="A109" s="127"/>
      <c r="B109" s="125"/>
      <c r="C109" s="125"/>
      <c r="D109" s="319"/>
      <c r="E109" s="323"/>
      <c r="F109" s="119"/>
      <c r="G109" s="119"/>
      <c r="H109" s="119"/>
      <c r="I109" s="119"/>
      <c r="J109" s="119"/>
      <c r="K109" s="119"/>
      <c r="L109" s="119"/>
      <c r="M109" s="120"/>
      <c r="N109" s="319"/>
      <c r="O109" s="323"/>
      <c r="P109" s="119"/>
      <c r="Q109" s="119"/>
      <c r="R109" s="119"/>
      <c r="S109" s="119"/>
      <c r="T109" s="119"/>
      <c r="U109" s="119"/>
      <c r="V109" s="119"/>
      <c r="W109" s="120"/>
      <c r="X109" s="338"/>
      <c r="Y109" s="339"/>
      <c r="Z109" s="177"/>
      <c r="AA109" s="177"/>
      <c r="AB109" s="177"/>
      <c r="AC109" s="177"/>
      <c r="AD109" s="177"/>
      <c r="AE109" s="177"/>
      <c r="AF109" s="177"/>
      <c r="AG109" s="178"/>
      <c r="AH109" s="338"/>
      <c r="AI109" s="339"/>
      <c r="AJ109" s="177"/>
      <c r="AK109" s="177"/>
      <c r="AL109" s="177"/>
      <c r="AM109" s="177"/>
      <c r="AN109" s="177"/>
      <c r="AO109" s="177"/>
      <c r="AP109" s="177"/>
      <c r="AQ109" s="177"/>
      <c r="AR109" s="340"/>
      <c r="AS109" s="265"/>
      <c r="AT109" s="73"/>
      <c r="AU109" s="73"/>
      <c r="AV109" s="73"/>
      <c r="AW109" s="73"/>
      <c r="AX109" s="73"/>
      <c r="AY109" s="73"/>
      <c r="AZ109" s="73"/>
      <c r="BA109" s="74"/>
      <c r="BB109" s="338"/>
      <c r="BC109" s="339"/>
      <c r="BD109" s="177"/>
      <c r="BE109" s="177"/>
      <c r="BF109" s="177"/>
      <c r="BG109" s="177"/>
      <c r="BH109" s="177"/>
      <c r="BI109" s="177"/>
      <c r="BJ109" s="177"/>
      <c r="BK109" s="177"/>
      <c r="BL109" s="224"/>
      <c r="BM109" s="230"/>
    </row>
    <row r="110" spans="1:65" s="88" customFormat="1" x14ac:dyDescent="0.2">
      <c r="A110" s="189" t="s">
        <v>80</v>
      </c>
      <c r="B110" s="234" t="s">
        <v>4</v>
      </c>
      <c r="C110" s="150"/>
      <c r="D110" s="333"/>
      <c r="E110" s="337"/>
      <c r="F110" s="174"/>
      <c r="G110" s="174"/>
      <c r="H110" s="174"/>
      <c r="I110" s="174"/>
      <c r="J110" s="174"/>
      <c r="K110" s="174"/>
      <c r="L110" s="174"/>
      <c r="M110" s="175"/>
      <c r="N110" s="333"/>
      <c r="O110" s="337"/>
      <c r="P110" s="174"/>
      <c r="Q110" s="174"/>
      <c r="R110" s="174"/>
      <c r="S110" s="174"/>
      <c r="T110" s="174"/>
      <c r="U110" s="174"/>
      <c r="V110" s="174"/>
      <c r="W110" s="175"/>
      <c r="X110" s="333"/>
      <c r="Y110" s="337"/>
      <c r="Z110" s="174"/>
      <c r="AA110" s="174"/>
      <c r="AB110" s="174"/>
      <c r="AC110" s="174"/>
      <c r="AD110" s="174"/>
      <c r="AE110" s="174"/>
      <c r="AF110" s="174"/>
      <c r="AG110" s="175"/>
      <c r="AH110" s="330">
        <f>AH111-BB111</f>
        <v>-18.444487322855736</v>
      </c>
      <c r="AI110" s="334">
        <f>AI111-BC111</f>
        <v>-18.44448732285575</v>
      </c>
      <c r="AJ110" s="169">
        <f>AJ111-BD111</f>
        <v>-18.44448732285575</v>
      </c>
      <c r="AK110" s="169">
        <f>AK111-BE111</f>
        <v>-18.444487322855743</v>
      </c>
      <c r="AL110" s="169">
        <f t="shared" ref="AL110:AQ110" si="131">AL111-BF111</f>
        <v>-18.44448732285575</v>
      </c>
      <c r="AM110" s="169">
        <f t="shared" si="131"/>
        <v>-18.44448732285575</v>
      </c>
      <c r="AN110" s="169">
        <f t="shared" si="131"/>
        <v>-18.444487322855732</v>
      </c>
      <c r="AO110" s="169">
        <f t="shared" si="131"/>
        <v>-18.44448732285575</v>
      </c>
      <c r="AP110" s="169">
        <f t="shared" si="131"/>
        <v>-18.444487322855732</v>
      </c>
      <c r="AQ110" s="169">
        <f t="shared" si="131"/>
        <v>-18.44448732285575</v>
      </c>
      <c r="AR110" s="341">
        <f>IF(AH110&lt;-43,0,IF(AH110&gt;=20, 127, FLOOR(2*AH110+87,1)))</f>
        <v>50</v>
      </c>
      <c r="AS110" s="343">
        <f>IF(AI110&lt;-43,0,IF(AI110&gt;=20, 127, FLOOR(2*AI110+87,1)))</f>
        <v>50</v>
      </c>
      <c r="AT110" s="179">
        <f>IF(AJ110&lt;-43,0,IF(AJ110&gt;=20, 127, FLOOR(2*AJ110+87,1)))</f>
        <v>50</v>
      </c>
      <c r="AU110" s="179">
        <f>IF(AK110&lt;-43,0,IF(AK110&gt;=20, 127, FLOOR(2*AK110+87,1)))</f>
        <v>50</v>
      </c>
      <c r="AV110" s="179">
        <f t="shared" ref="AV110:BA110" si="132">IF(AL110&lt;-43,0,IF(AL110&gt;=20, 127, FLOOR(2*AL110+87,1)))</f>
        <v>50</v>
      </c>
      <c r="AW110" s="179">
        <f t="shared" si="132"/>
        <v>50</v>
      </c>
      <c r="AX110" s="179">
        <f t="shared" si="132"/>
        <v>50</v>
      </c>
      <c r="AY110" s="179">
        <f t="shared" si="132"/>
        <v>50</v>
      </c>
      <c r="AZ110" s="179">
        <f t="shared" si="132"/>
        <v>50</v>
      </c>
      <c r="BA110" s="179">
        <f t="shared" si="132"/>
        <v>50</v>
      </c>
      <c r="BB110" s="333"/>
      <c r="BC110" s="337"/>
      <c r="BD110" s="174"/>
      <c r="BE110" s="174"/>
      <c r="BF110" s="174"/>
      <c r="BG110" s="174"/>
      <c r="BH110" s="174"/>
      <c r="BI110" s="174"/>
      <c r="BJ110" s="174"/>
      <c r="BK110" s="174"/>
      <c r="BL110" s="225"/>
      <c r="BM110" s="231" t="s">
        <v>57</v>
      </c>
    </row>
    <row r="111" spans="1:65" s="88" customFormat="1" x14ac:dyDescent="0.2">
      <c r="A111" s="190" t="s">
        <v>81</v>
      </c>
      <c r="B111" s="234" t="s">
        <v>4</v>
      </c>
      <c r="C111" s="150"/>
      <c r="D111" s="333"/>
      <c r="E111" s="337"/>
      <c r="F111" s="174"/>
      <c r="G111" s="174"/>
      <c r="H111" s="174"/>
      <c r="I111" s="174"/>
      <c r="J111" s="174"/>
      <c r="K111" s="174"/>
      <c r="L111" s="174"/>
      <c r="M111" s="175"/>
      <c r="N111" s="333"/>
      <c r="O111" s="337"/>
      <c r="P111" s="174"/>
      <c r="Q111" s="174"/>
      <c r="R111" s="174"/>
      <c r="S111" s="174"/>
      <c r="T111" s="174"/>
      <c r="U111" s="174"/>
      <c r="V111" s="174"/>
      <c r="W111" s="175"/>
      <c r="X111" s="333"/>
      <c r="Y111" s="337"/>
      <c r="Z111" s="174"/>
      <c r="AA111" s="174"/>
      <c r="AB111" s="174"/>
      <c r="AC111" s="174"/>
      <c r="AD111" s="174"/>
      <c r="AE111" s="174"/>
      <c r="AF111" s="174"/>
      <c r="AG111" s="175"/>
      <c r="AH111" s="330">
        <f t="shared" ref="AH111:AK111" si="133">AH80</f>
        <v>-14.764668283842957</v>
      </c>
      <c r="AI111" s="334">
        <f t="shared" si="133"/>
        <v>-14.764668283842974</v>
      </c>
      <c r="AJ111" s="169">
        <f t="shared" si="133"/>
        <v>-14.764668283842974</v>
      </c>
      <c r="AK111" s="169">
        <f t="shared" si="133"/>
        <v>-14.764668283842965</v>
      </c>
      <c r="AL111" s="169">
        <f t="shared" ref="AL111:AQ111" si="134">AL80</f>
        <v>-14.764668283842973</v>
      </c>
      <c r="AM111" s="169">
        <f t="shared" si="134"/>
        <v>-14.764668283842974</v>
      </c>
      <c r="AN111" s="169">
        <f t="shared" si="134"/>
        <v>-14.764668283842957</v>
      </c>
      <c r="AO111" s="169">
        <f t="shared" si="134"/>
        <v>-14.764668283842974</v>
      </c>
      <c r="AP111" s="169">
        <f t="shared" si="134"/>
        <v>-14.764668283842957</v>
      </c>
      <c r="AQ111" s="169">
        <f t="shared" si="134"/>
        <v>-14.764668283842974</v>
      </c>
      <c r="AR111" s="342"/>
      <c r="AS111" s="344"/>
      <c r="AT111" s="180"/>
      <c r="AU111" s="180"/>
      <c r="AV111" s="180"/>
      <c r="AW111" s="180"/>
      <c r="AX111" s="180"/>
      <c r="AY111" s="180"/>
      <c r="AZ111" s="180"/>
      <c r="BA111" s="180"/>
      <c r="BB111" s="313">
        <f t="shared" ref="BB111:BK111" si="135">BB60</f>
        <v>3.6798190390127772</v>
      </c>
      <c r="BC111" s="317">
        <f t="shared" si="135"/>
        <v>3.6798190390127772</v>
      </c>
      <c r="BD111" s="140">
        <f t="shared" si="135"/>
        <v>3.6798190390127772</v>
      </c>
      <c r="BE111" s="140">
        <f t="shared" si="135"/>
        <v>3.6798190390127767</v>
      </c>
      <c r="BF111" s="140">
        <f t="shared" si="135"/>
        <v>3.6798190390127772</v>
      </c>
      <c r="BG111" s="140">
        <f t="shared" si="135"/>
        <v>3.6798190390127772</v>
      </c>
      <c r="BH111" s="140">
        <f t="shared" si="135"/>
        <v>3.6798190390127767</v>
      </c>
      <c r="BI111" s="140">
        <f t="shared" si="135"/>
        <v>3.6798190390127772</v>
      </c>
      <c r="BJ111" s="140">
        <f t="shared" si="135"/>
        <v>3.6798190390127767</v>
      </c>
      <c r="BK111" s="140">
        <f t="shared" si="135"/>
        <v>3.6798190390127772</v>
      </c>
      <c r="BL111" s="226"/>
      <c r="BM111" s="230" t="s">
        <v>128</v>
      </c>
    </row>
    <row r="112" spans="1:65" s="88" customFormat="1" x14ac:dyDescent="0.2">
      <c r="A112" s="189" t="s">
        <v>82</v>
      </c>
      <c r="B112" s="234" t="s">
        <v>4</v>
      </c>
      <c r="C112" s="150"/>
      <c r="D112" s="333"/>
      <c r="E112" s="337"/>
      <c r="F112" s="174"/>
      <c r="G112" s="174"/>
      <c r="H112" s="174"/>
      <c r="I112" s="174"/>
      <c r="J112" s="174"/>
      <c r="K112" s="174"/>
      <c r="L112" s="174"/>
      <c r="M112" s="175"/>
      <c r="N112" s="333"/>
      <c r="O112" s="337"/>
      <c r="P112" s="174"/>
      <c r="Q112" s="174"/>
      <c r="R112" s="174"/>
      <c r="S112" s="174"/>
      <c r="T112" s="174"/>
      <c r="U112" s="174"/>
      <c r="V112" s="174"/>
      <c r="W112" s="175"/>
      <c r="X112" s="333"/>
      <c r="Y112" s="337"/>
      <c r="Z112" s="174"/>
      <c r="AA112" s="174"/>
      <c r="AB112" s="174"/>
      <c r="AC112" s="174"/>
      <c r="AD112" s="174"/>
      <c r="AE112" s="174"/>
      <c r="AF112" s="174"/>
      <c r="AG112" s="175"/>
      <c r="AH112" s="330">
        <f>AH111+BB111</f>
        <v>-11.084849244830179</v>
      </c>
      <c r="AI112" s="334">
        <f>AI111+BC111</f>
        <v>-11.084849244830197</v>
      </c>
      <c r="AJ112" s="169">
        <f>AJ111+BD111</f>
        <v>-11.084849244830197</v>
      </c>
      <c r="AK112" s="169">
        <f>AK111+BE111</f>
        <v>-11.084849244830188</v>
      </c>
      <c r="AL112" s="169">
        <f t="shared" ref="AL112:AQ112" si="136">AL111+BF111</f>
        <v>-11.084849244830195</v>
      </c>
      <c r="AM112" s="169">
        <f t="shared" si="136"/>
        <v>-11.084849244830197</v>
      </c>
      <c r="AN112" s="169">
        <f t="shared" si="136"/>
        <v>-11.084849244830179</v>
      </c>
      <c r="AO112" s="169">
        <f t="shared" si="136"/>
        <v>-11.084849244830197</v>
      </c>
      <c r="AP112" s="169">
        <f t="shared" si="136"/>
        <v>-11.084849244830179</v>
      </c>
      <c r="AQ112" s="169">
        <f t="shared" si="136"/>
        <v>-11.084849244830197</v>
      </c>
      <c r="AR112" s="341">
        <f>IF(AH112&lt;-43,0,IF(AH112&gt;=20, 127, FLOOR(2*AH112+87,1)))</f>
        <v>64</v>
      </c>
      <c r="AS112" s="343">
        <f>IF(AI112&lt;-43,0,IF(AI112&gt;=20, 127, FLOOR(2*AI112+87,1)))</f>
        <v>64</v>
      </c>
      <c r="AT112" s="179">
        <f>IF(AJ112&lt;-43,0,IF(AJ112&gt;=20, 127, FLOOR(2*AJ112+87,1)))</f>
        <v>64</v>
      </c>
      <c r="AU112" s="179">
        <f>IF(AK112&lt;-43,0,IF(AK112&gt;=20, 127, FLOOR(2*AK112+87,1)))</f>
        <v>64</v>
      </c>
      <c r="AV112" s="179">
        <f t="shared" ref="AV112:BA112" si="137">IF(AL112&lt;-43,0,IF(AL112&gt;=20, 127, FLOOR(2*AL112+87,1)))</f>
        <v>64</v>
      </c>
      <c r="AW112" s="179">
        <f t="shared" si="137"/>
        <v>64</v>
      </c>
      <c r="AX112" s="179">
        <f t="shared" si="137"/>
        <v>64</v>
      </c>
      <c r="AY112" s="179">
        <f t="shared" si="137"/>
        <v>64</v>
      </c>
      <c r="AZ112" s="179">
        <f t="shared" si="137"/>
        <v>64</v>
      </c>
      <c r="BA112" s="179">
        <f t="shared" si="137"/>
        <v>64</v>
      </c>
      <c r="BB112" s="333"/>
      <c r="BC112" s="337"/>
      <c r="BD112" s="174"/>
      <c r="BE112" s="174"/>
      <c r="BF112" s="174"/>
      <c r="BG112" s="174"/>
      <c r="BH112" s="174"/>
      <c r="BI112" s="174"/>
      <c r="BJ112" s="174"/>
      <c r="BK112" s="174"/>
      <c r="BL112" s="225"/>
      <c r="BM112" s="231" t="s">
        <v>57</v>
      </c>
    </row>
    <row r="113" spans="1:65" s="88" customFormat="1" x14ac:dyDescent="0.2">
      <c r="A113" s="127"/>
      <c r="B113" s="125"/>
      <c r="C113" s="125"/>
      <c r="D113" s="177"/>
      <c r="E113" s="177"/>
      <c r="F113" s="177"/>
      <c r="G113" s="177"/>
      <c r="H113" s="177"/>
      <c r="I113" s="177"/>
      <c r="J113" s="177"/>
      <c r="K113" s="177"/>
      <c r="L113" s="177"/>
      <c r="M113" s="178"/>
      <c r="N113" s="127"/>
      <c r="O113" s="177"/>
      <c r="P113" s="177"/>
      <c r="Q113" s="177"/>
      <c r="R113" s="177"/>
      <c r="S113" s="177"/>
      <c r="T113" s="177"/>
      <c r="U113" s="177"/>
      <c r="V113" s="177"/>
      <c r="W113" s="178"/>
      <c r="X113" s="127"/>
      <c r="Y113" s="177"/>
      <c r="Z113" s="177"/>
      <c r="AA113" s="177"/>
      <c r="AB113" s="177"/>
      <c r="AC113" s="177"/>
      <c r="AD113" s="177"/>
      <c r="AE113" s="177"/>
      <c r="AF113" s="177"/>
      <c r="AG113" s="178"/>
      <c r="AH113" s="137"/>
      <c r="AI113" s="119"/>
      <c r="AJ113" s="119"/>
      <c r="AK113" s="119"/>
      <c r="AL113" s="119"/>
      <c r="AM113" s="119"/>
      <c r="AN113" s="119"/>
      <c r="AO113" s="119"/>
      <c r="AP113" s="119"/>
      <c r="AQ113" s="119"/>
      <c r="AR113" s="16"/>
      <c r="AS113" s="181"/>
      <c r="AT113" s="181"/>
      <c r="AU113" s="181"/>
      <c r="AV113" s="181"/>
      <c r="AW113" s="181"/>
      <c r="AX113" s="181"/>
      <c r="AY113" s="181"/>
      <c r="AZ113" s="181"/>
      <c r="BA113" s="181"/>
      <c r="BB113" s="127"/>
      <c r="BC113" s="177"/>
      <c r="BD113" s="177"/>
      <c r="BE113" s="177"/>
      <c r="BF113" s="177"/>
      <c r="BG113" s="177"/>
      <c r="BH113" s="177"/>
      <c r="BI113" s="177"/>
      <c r="BJ113" s="177"/>
      <c r="BK113" s="177"/>
      <c r="BL113" s="178"/>
      <c r="BM113" s="176"/>
    </row>
    <row r="114" spans="1:65" ht="13.5" thickBot="1" x14ac:dyDescent="0.25">
      <c r="A114" s="38" t="s">
        <v>23</v>
      </c>
      <c r="B114" s="65"/>
      <c r="C114" s="65"/>
      <c r="D114" s="39"/>
      <c r="E114" s="39"/>
      <c r="F114" s="39"/>
      <c r="G114" s="39"/>
      <c r="H114" s="39"/>
      <c r="I114" s="39"/>
      <c r="J114" s="39"/>
      <c r="K114" s="39"/>
      <c r="L114" s="39"/>
      <c r="M114" s="65"/>
      <c r="N114" s="38"/>
      <c r="O114" s="39"/>
      <c r="P114" s="39"/>
      <c r="Q114" s="39"/>
      <c r="R114" s="39"/>
      <c r="S114" s="39"/>
      <c r="T114" s="39"/>
      <c r="U114" s="39"/>
      <c r="V114" s="39"/>
      <c r="W114" s="65"/>
      <c r="X114" s="63"/>
      <c r="Y114" s="37"/>
      <c r="Z114" s="37"/>
      <c r="AA114" s="37"/>
      <c r="AB114" s="37"/>
      <c r="AC114" s="37"/>
      <c r="AD114" s="37"/>
      <c r="AE114" s="37"/>
      <c r="AF114" s="37"/>
      <c r="AG114" s="64"/>
      <c r="AH114" s="63"/>
      <c r="AI114" s="37"/>
      <c r="AJ114" s="37"/>
      <c r="AK114" s="37"/>
      <c r="AL114" s="37"/>
      <c r="AM114" s="37"/>
      <c r="AN114" s="37"/>
      <c r="AO114" s="37"/>
      <c r="AP114" s="37"/>
      <c r="AQ114" s="37"/>
      <c r="AR114" s="78"/>
      <c r="AS114" s="78"/>
      <c r="AT114" s="78"/>
      <c r="AU114" s="78"/>
      <c r="AV114" s="78"/>
      <c r="AW114" s="78"/>
      <c r="AX114" s="78"/>
      <c r="AY114" s="78"/>
      <c r="AZ114" s="78"/>
      <c r="BA114" s="78"/>
      <c r="BB114" s="63"/>
      <c r="BC114" s="37"/>
      <c r="BD114" s="37"/>
      <c r="BE114" s="37"/>
      <c r="BF114" s="37"/>
      <c r="BG114" s="37"/>
      <c r="BH114" s="37"/>
      <c r="BI114" s="37"/>
      <c r="BJ114" s="37"/>
      <c r="BK114" s="37"/>
      <c r="BL114" s="64"/>
      <c r="BM114" s="26" t="s">
        <v>24</v>
      </c>
    </row>
    <row r="115" spans="1:65" ht="13.5" thickBot="1" x14ac:dyDescent="0.25">
      <c r="A115" s="352"/>
      <c r="B115" s="352"/>
      <c r="C115" s="352"/>
      <c r="D115" s="352"/>
      <c r="E115" s="352"/>
      <c r="F115" s="352"/>
      <c r="G115" s="352"/>
      <c r="H115" s="352"/>
      <c r="I115" s="352"/>
      <c r="J115" s="352"/>
      <c r="K115" s="352"/>
      <c r="L115" s="352"/>
      <c r="M115" s="352"/>
      <c r="N115" s="352"/>
      <c r="O115" s="352"/>
      <c r="P115" s="352"/>
      <c r="Q115" s="352"/>
      <c r="R115" s="352"/>
      <c r="S115" s="352"/>
      <c r="T115" s="352"/>
      <c r="U115" s="352"/>
      <c r="V115" s="352"/>
      <c r="W115" s="352"/>
      <c r="X115" s="352"/>
      <c r="Y115" s="352"/>
      <c r="Z115" s="352"/>
      <c r="AA115" s="352"/>
      <c r="AB115" s="352"/>
      <c r="AC115" s="352"/>
      <c r="AD115" s="352"/>
      <c r="AE115" s="352"/>
      <c r="AF115" s="352"/>
      <c r="AG115" s="352"/>
      <c r="AH115" s="352"/>
      <c r="AI115" s="352"/>
      <c r="AJ115" s="352"/>
      <c r="AK115" s="352"/>
      <c r="AL115" s="352"/>
      <c r="AM115" s="352"/>
      <c r="AN115" s="352"/>
      <c r="AO115" s="352"/>
      <c r="AP115" s="352"/>
      <c r="AQ115" s="352"/>
      <c r="AR115" s="353"/>
      <c r="AS115" s="353"/>
      <c r="AT115" s="353"/>
      <c r="AU115" s="353"/>
      <c r="AV115" s="353"/>
      <c r="AW115" s="353"/>
      <c r="AX115" s="353"/>
      <c r="AY115" s="353"/>
      <c r="AZ115" s="353"/>
      <c r="BA115" s="353"/>
      <c r="BB115" s="352"/>
      <c r="BC115" s="352"/>
      <c r="BD115" s="352"/>
      <c r="BE115" s="352"/>
      <c r="BF115" s="352"/>
      <c r="BG115" s="352"/>
      <c r="BH115" s="352"/>
      <c r="BI115" s="352"/>
      <c r="BJ115" s="352"/>
      <c r="BK115" s="352"/>
      <c r="BL115" s="352"/>
      <c r="BM115" s="354"/>
    </row>
    <row r="116" spans="1:65" s="88" customFormat="1" x14ac:dyDescent="0.2">
      <c r="A116" s="142" t="s">
        <v>127</v>
      </c>
      <c r="B116" s="125"/>
      <c r="C116" s="125"/>
      <c r="D116" s="319"/>
      <c r="E116" s="323"/>
      <c r="F116" s="119"/>
      <c r="G116" s="119"/>
      <c r="H116" s="119"/>
      <c r="I116" s="119"/>
      <c r="J116" s="119"/>
      <c r="K116" s="119"/>
      <c r="L116" s="119"/>
      <c r="M116" s="120"/>
      <c r="N116" s="319"/>
      <c r="O116" s="323"/>
      <c r="P116" s="119"/>
      <c r="Q116" s="119"/>
      <c r="R116" s="119"/>
      <c r="S116" s="119"/>
      <c r="T116" s="119"/>
      <c r="U116" s="119"/>
      <c r="V116" s="119"/>
      <c r="W116" s="120"/>
      <c r="X116" s="338"/>
      <c r="Y116" s="339"/>
      <c r="Z116" s="177"/>
      <c r="AA116" s="177"/>
      <c r="AB116" s="177"/>
      <c r="AC116" s="177"/>
      <c r="AD116" s="177"/>
      <c r="AE116" s="177"/>
      <c r="AF116" s="177"/>
      <c r="AG116" s="178"/>
      <c r="AH116" s="338"/>
      <c r="AI116" s="339"/>
      <c r="AJ116" s="177"/>
      <c r="AK116" s="177"/>
      <c r="AL116" s="177"/>
      <c r="AM116" s="177"/>
      <c r="AN116" s="177"/>
      <c r="AO116" s="177"/>
      <c r="AP116" s="177"/>
      <c r="AQ116" s="177"/>
      <c r="AR116" s="340"/>
      <c r="AS116" s="265"/>
      <c r="AT116" s="73"/>
      <c r="AU116" s="73"/>
      <c r="AV116" s="73"/>
      <c r="AW116" s="73"/>
      <c r="AX116" s="73"/>
      <c r="AY116" s="73"/>
      <c r="AZ116" s="73"/>
      <c r="BA116" s="73"/>
      <c r="BB116" s="338"/>
      <c r="BC116" s="339"/>
      <c r="BD116" s="177"/>
      <c r="BE116" s="177"/>
      <c r="BF116" s="177"/>
      <c r="BG116" s="177"/>
      <c r="BH116" s="177"/>
      <c r="BI116" s="177"/>
      <c r="BJ116" s="177"/>
      <c r="BK116" s="177"/>
      <c r="BL116" s="224"/>
      <c r="BM116" s="230"/>
    </row>
    <row r="117" spans="1:65" s="88" customFormat="1" x14ac:dyDescent="0.2">
      <c r="A117" s="189" t="s">
        <v>80</v>
      </c>
      <c r="B117" s="234" t="s">
        <v>4</v>
      </c>
      <c r="C117" s="150"/>
      <c r="D117" s="333"/>
      <c r="E117" s="337"/>
      <c r="F117" s="174"/>
      <c r="G117" s="174"/>
      <c r="H117" s="174"/>
      <c r="I117" s="174"/>
      <c r="J117" s="174"/>
      <c r="K117" s="174"/>
      <c r="L117" s="174"/>
      <c r="M117" s="175"/>
      <c r="N117" s="333"/>
      <c r="O117" s="337"/>
      <c r="P117" s="174"/>
      <c r="Q117" s="174"/>
      <c r="R117" s="174"/>
      <c r="S117" s="174"/>
      <c r="T117" s="174"/>
      <c r="U117" s="174"/>
      <c r="V117" s="174"/>
      <c r="W117" s="175"/>
      <c r="X117" s="333"/>
      <c r="Y117" s="337"/>
      <c r="Z117" s="174"/>
      <c r="AA117" s="174"/>
      <c r="AB117" s="174"/>
      <c r="AC117" s="174"/>
      <c r="AD117" s="174"/>
      <c r="AE117" s="174"/>
      <c r="AF117" s="174"/>
      <c r="AG117" s="175"/>
      <c r="AH117" s="330">
        <f>AH118-BB118</f>
        <v>-19.944487322855736</v>
      </c>
      <c r="AI117" s="334">
        <f>AI118-BC118</f>
        <v>-19.94448732285575</v>
      </c>
      <c r="AJ117" s="169">
        <f>AJ118-BD118</f>
        <v>-19.94448732285575</v>
      </c>
      <c r="AK117" s="169">
        <f>AK118-BE118</f>
        <v>-19.944487322855743</v>
      </c>
      <c r="AL117" s="169">
        <f t="shared" ref="AL117:AQ117" si="138">AL118-BF118</f>
        <v>-19.94448732285575</v>
      </c>
      <c r="AM117" s="169">
        <f t="shared" si="138"/>
        <v>-19.94448732285575</v>
      </c>
      <c r="AN117" s="169">
        <f t="shared" si="138"/>
        <v>-19.944487322855736</v>
      </c>
      <c r="AO117" s="169">
        <f t="shared" si="138"/>
        <v>-19.94448732285575</v>
      </c>
      <c r="AP117" s="169">
        <f t="shared" si="138"/>
        <v>-19.944487322855736</v>
      </c>
      <c r="AQ117" s="169">
        <f t="shared" si="138"/>
        <v>-19.94448732285575</v>
      </c>
      <c r="AR117" s="341">
        <f>IF(AH117&lt;-43,0,IF(AH117&gt;=20, 127, FLOOR(2*AH117+87,1)))</f>
        <v>47</v>
      </c>
      <c r="AS117" s="343">
        <f t="shared" ref="AS117" si="139">IF(AI117&lt;-43,0,IF(AI117&gt;=20, 127, FLOOR(2*AI117+87,1)))</f>
        <v>47</v>
      </c>
      <c r="AT117" s="179">
        <f t="shared" ref="AT117" si="140">IF(AJ117&lt;-43,0,IF(AJ117&gt;=20, 127, FLOOR(2*AJ117+87,1)))</f>
        <v>47</v>
      </c>
      <c r="AU117" s="179">
        <f t="shared" ref="AU117" si="141">IF(AK117&lt;-43,0,IF(AK117&gt;=20, 127, FLOOR(2*AK117+87,1)))</f>
        <v>47</v>
      </c>
      <c r="AV117" s="179">
        <f t="shared" ref="AV117" si="142">IF(AL117&lt;-43,0,IF(AL117&gt;=20, 127, FLOOR(2*AL117+87,1)))</f>
        <v>47</v>
      </c>
      <c r="AW117" s="179">
        <f t="shared" ref="AW117" si="143">IF(AM117&lt;-43,0,IF(AM117&gt;=20, 127, FLOOR(2*AM117+87,1)))</f>
        <v>47</v>
      </c>
      <c r="AX117" s="179">
        <f t="shared" ref="AX117" si="144">IF(AN117&lt;-43,0,IF(AN117&gt;=20, 127, FLOOR(2*AN117+87,1)))</f>
        <v>47</v>
      </c>
      <c r="AY117" s="179">
        <f t="shared" ref="AY117" si="145">IF(AO117&lt;-43,0,IF(AO117&gt;=20, 127, FLOOR(2*AO117+87,1)))</f>
        <v>47</v>
      </c>
      <c r="AZ117" s="179">
        <f t="shared" ref="AZ117" si="146">IF(AP117&lt;-43,0,IF(AP117&gt;=20, 127, FLOOR(2*AP117+87,1)))</f>
        <v>47</v>
      </c>
      <c r="BA117" s="179">
        <f t="shared" ref="BA117" si="147">IF(AQ117&lt;-43,0,IF(AQ117&gt;=20, 127, FLOOR(2*AQ117+87,1)))</f>
        <v>47</v>
      </c>
      <c r="BB117" s="333"/>
      <c r="BC117" s="337"/>
      <c r="BD117" s="174"/>
      <c r="BE117" s="174"/>
      <c r="BF117" s="174"/>
      <c r="BG117" s="174"/>
      <c r="BH117" s="174"/>
      <c r="BI117" s="174"/>
      <c r="BJ117" s="174"/>
      <c r="BK117" s="175"/>
      <c r="BL117" s="367"/>
      <c r="BM117" s="231" t="s">
        <v>57</v>
      </c>
    </row>
    <row r="118" spans="1:65" s="88" customFormat="1" x14ac:dyDescent="0.2">
      <c r="A118" s="190" t="s">
        <v>81</v>
      </c>
      <c r="B118" s="234" t="s">
        <v>4</v>
      </c>
      <c r="C118" s="150"/>
      <c r="D118" s="333"/>
      <c r="E118" s="337"/>
      <c r="F118" s="174"/>
      <c r="G118" s="174"/>
      <c r="H118" s="174"/>
      <c r="I118" s="174"/>
      <c r="J118" s="174"/>
      <c r="K118" s="174"/>
      <c r="L118" s="174"/>
      <c r="M118" s="175"/>
      <c r="N118" s="333"/>
      <c r="O118" s="337"/>
      <c r="P118" s="174"/>
      <c r="Q118" s="174"/>
      <c r="R118" s="174"/>
      <c r="S118" s="174"/>
      <c r="T118" s="174"/>
      <c r="U118" s="174"/>
      <c r="V118" s="174"/>
      <c r="W118" s="175"/>
      <c r="X118" s="333"/>
      <c r="Y118" s="337"/>
      <c r="Z118" s="174"/>
      <c r="AA118" s="174"/>
      <c r="AB118" s="174"/>
      <c r="AC118" s="174"/>
      <c r="AD118" s="174"/>
      <c r="AE118" s="174"/>
      <c r="AF118" s="174"/>
      <c r="AG118" s="174"/>
      <c r="AH118" s="169">
        <f>AH80</f>
        <v>-14.764668283842957</v>
      </c>
      <c r="AI118" s="169">
        <f t="shared" ref="AI118:AK118" si="148">AI80</f>
        <v>-14.764668283842974</v>
      </c>
      <c r="AJ118" s="169">
        <f t="shared" si="148"/>
        <v>-14.764668283842974</v>
      </c>
      <c r="AK118" s="169">
        <f t="shared" si="148"/>
        <v>-14.764668283842965</v>
      </c>
      <c r="AL118" s="169">
        <f t="shared" ref="AL118:AQ118" si="149">AL80</f>
        <v>-14.764668283842973</v>
      </c>
      <c r="AM118" s="169">
        <f t="shared" si="149"/>
        <v>-14.764668283842974</v>
      </c>
      <c r="AN118" s="169">
        <f t="shared" si="149"/>
        <v>-14.764668283842957</v>
      </c>
      <c r="AO118" s="169">
        <f t="shared" si="149"/>
        <v>-14.764668283842974</v>
      </c>
      <c r="AP118" s="169">
        <f t="shared" si="149"/>
        <v>-14.764668283842957</v>
      </c>
      <c r="AQ118" s="169">
        <f t="shared" si="149"/>
        <v>-14.764668283842974</v>
      </c>
      <c r="AR118" s="365"/>
      <c r="AS118" s="344"/>
      <c r="AT118" s="180"/>
      <c r="AU118" s="180"/>
      <c r="AV118" s="180"/>
      <c r="AW118" s="180"/>
      <c r="AX118" s="180"/>
      <c r="AY118" s="180"/>
      <c r="AZ118" s="180"/>
      <c r="BA118" s="180"/>
      <c r="BB118" s="313">
        <f>BB111+1.5</f>
        <v>5.1798190390127772</v>
      </c>
      <c r="BC118" s="317">
        <f t="shared" ref="BC118:BE118" si="150">BC111+1.5</f>
        <v>5.1798190390127772</v>
      </c>
      <c r="BD118" s="140">
        <f t="shared" si="150"/>
        <v>5.1798190390127772</v>
      </c>
      <c r="BE118" s="140">
        <f t="shared" si="150"/>
        <v>5.1798190390127772</v>
      </c>
      <c r="BF118" s="140">
        <f t="shared" ref="BF118:BK118" si="151">BF111+1.5</f>
        <v>5.1798190390127772</v>
      </c>
      <c r="BG118" s="140">
        <f t="shared" si="151"/>
        <v>5.1798190390127772</v>
      </c>
      <c r="BH118" s="140">
        <f t="shared" si="151"/>
        <v>5.1798190390127772</v>
      </c>
      <c r="BI118" s="140">
        <f t="shared" si="151"/>
        <v>5.1798190390127772</v>
      </c>
      <c r="BJ118" s="140">
        <f t="shared" si="151"/>
        <v>5.1798190390127772</v>
      </c>
      <c r="BK118" s="141">
        <f t="shared" si="151"/>
        <v>5.1798190390127772</v>
      </c>
      <c r="BL118" s="366"/>
      <c r="BM118" s="230" t="s">
        <v>129</v>
      </c>
    </row>
    <row r="119" spans="1:65" s="88" customFormat="1" x14ac:dyDescent="0.2">
      <c r="A119" s="189" t="s">
        <v>82</v>
      </c>
      <c r="B119" s="234" t="s">
        <v>4</v>
      </c>
      <c r="C119" s="150"/>
      <c r="D119" s="333"/>
      <c r="E119" s="337"/>
      <c r="F119" s="174"/>
      <c r="G119" s="174"/>
      <c r="H119" s="174"/>
      <c r="I119" s="174"/>
      <c r="J119" s="174"/>
      <c r="K119" s="174"/>
      <c r="L119" s="174"/>
      <c r="M119" s="175"/>
      <c r="N119" s="333"/>
      <c r="O119" s="337"/>
      <c r="P119" s="174"/>
      <c r="Q119" s="174"/>
      <c r="R119" s="174"/>
      <c r="S119" s="174"/>
      <c r="T119" s="174"/>
      <c r="U119" s="174"/>
      <c r="V119" s="174"/>
      <c r="W119" s="175"/>
      <c r="X119" s="333"/>
      <c r="Y119" s="337"/>
      <c r="Z119" s="174"/>
      <c r="AA119" s="174"/>
      <c r="AB119" s="174"/>
      <c r="AC119" s="174"/>
      <c r="AD119" s="174"/>
      <c r="AE119" s="174"/>
      <c r="AF119" s="174"/>
      <c r="AG119" s="175"/>
      <c r="AH119" s="330">
        <f>AH118+BB118</f>
        <v>-9.5848492448301794</v>
      </c>
      <c r="AI119" s="334">
        <f>AI118+BC118</f>
        <v>-9.5848492448301972</v>
      </c>
      <c r="AJ119" s="169">
        <f>AJ118+BD118</f>
        <v>-9.5848492448301972</v>
      </c>
      <c r="AK119" s="169">
        <f>AK118+BE118</f>
        <v>-9.5848492448301883</v>
      </c>
      <c r="AL119" s="169">
        <f t="shared" ref="AL119:AQ119" si="152">AL118+BF118</f>
        <v>-9.5848492448301954</v>
      </c>
      <c r="AM119" s="169">
        <f t="shared" si="152"/>
        <v>-9.5848492448301972</v>
      </c>
      <c r="AN119" s="169">
        <f t="shared" si="152"/>
        <v>-9.5848492448301794</v>
      </c>
      <c r="AO119" s="169">
        <f t="shared" si="152"/>
        <v>-9.5848492448301972</v>
      </c>
      <c r="AP119" s="169">
        <f t="shared" si="152"/>
        <v>-9.5848492448301794</v>
      </c>
      <c r="AQ119" s="169">
        <f t="shared" si="152"/>
        <v>-9.5848492448301972</v>
      </c>
      <c r="AR119" s="341">
        <f>IF(AH119&lt;-43,0,IF(AH119&gt;=20, 127, FLOOR(2*AH119+87,1)))</f>
        <v>67</v>
      </c>
      <c r="AS119" s="343">
        <f t="shared" ref="AS119" si="153">IF(AI119&lt;-43,0,IF(AI119&gt;=20, 127, FLOOR(2*AI119+87,1)))</f>
        <v>67</v>
      </c>
      <c r="AT119" s="179">
        <f t="shared" ref="AT119" si="154">IF(AJ119&lt;-43,0,IF(AJ119&gt;=20, 127, FLOOR(2*AJ119+87,1)))</f>
        <v>67</v>
      </c>
      <c r="AU119" s="179">
        <f t="shared" ref="AU119" si="155">IF(AK119&lt;-43,0,IF(AK119&gt;=20, 127, FLOOR(2*AK119+87,1)))</f>
        <v>67</v>
      </c>
      <c r="AV119" s="179">
        <f t="shared" ref="AV119" si="156">IF(AL119&lt;-43,0,IF(AL119&gt;=20, 127, FLOOR(2*AL119+87,1)))</f>
        <v>67</v>
      </c>
      <c r="AW119" s="179">
        <f t="shared" ref="AW119" si="157">IF(AM119&lt;-43,0,IF(AM119&gt;=20, 127, FLOOR(2*AM119+87,1)))</f>
        <v>67</v>
      </c>
      <c r="AX119" s="179">
        <f t="shared" ref="AX119" si="158">IF(AN119&lt;-43,0,IF(AN119&gt;=20, 127, FLOOR(2*AN119+87,1)))</f>
        <v>67</v>
      </c>
      <c r="AY119" s="179">
        <f t="shared" ref="AY119" si="159">IF(AO119&lt;-43,0,IF(AO119&gt;=20, 127, FLOOR(2*AO119+87,1)))</f>
        <v>67</v>
      </c>
      <c r="AZ119" s="179">
        <f t="shared" ref="AZ119" si="160">IF(AP119&lt;-43,0,IF(AP119&gt;=20, 127, FLOOR(2*AP119+87,1)))</f>
        <v>67</v>
      </c>
      <c r="BA119" s="179">
        <f t="shared" ref="BA119" si="161">IF(AQ119&lt;-43,0,IF(AQ119&gt;=20, 127, FLOOR(2*AQ119+87,1)))</f>
        <v>67</v>
      </c>
      <c r="BB119" s="333"/>
      <c r="BC119" s="337"/>
      <c r="BD119" s="174"/>
      <c r="BE119" s="174"/>
      <c r="BF119" s="174"/>
      <c r="BG119" s="174"/>
      <c r="BH119" s="174"/>
      <c r="BI119" s="174"/>
      <c r="BJ119" s="174"/>
      <c r="BK119" s="175"/>
      <c r="BL119" s="367"/>
      <c r="BM119" s="231" t="s">
        <v>57</v>
      </c>
    </row>
    <row r="120" spans="1:65" s="88" customFormat="1" ht="13.5" thickBot="1" x14ac:dyDescent="0.25">
      <c r="A120" s="355"/>
      <c r="B120" s="356"/>
      <c r="C120" s="356"/>
      <c r="D120" s="357"/>
      <c r="E120" s="357"/>
      <c r="F120" s="357"/>
      <c r="G120" s="357"/>
      <c r="H120" s="357"/>
      <c r="I120" s="357"/>
      <c r="J120" s="357"/>
      <c r="K120" s="357"/>
      <c r="L120" s="357"/>
      <c r="M120" s="358"/>
      <c r="N120" s="355"/>
      <c r="O120" s="357"/>
      <c r="P120" s="357"/>
      <c r="Q120" s="357"/>
      <c r="R120" s="357"/>
      <c r="S120" s="357"/>
      <c r="T120" s="357"/>
      <c r="U120" s="357"/>
      <c r="V120" s="357"/>
      <c r="W120" s="358"/>
      <c r="X120" s="355"/>
      <c r="Y120" s="357"/>
      <c r="Z120" s="357"/>
      <c r="AA120" s="357"/>
      <c r="AB120" s="357"/>
      <c r="AC120" s="357"/>
      <c r="AD120" s="357"/>
      <c r="AE120" s="357"/>
      <c r="AF120" s="357"/>
      <c r="AG120" s="358"/>
      <c r="AH120" s="359"/>
      <c r="AI120" s="360"/>
      <c r="AJ120" s="360"/>
      <c r="AK120" s="360"/>
      <c r="AL120" s="360"/>
      <c r="AM120" s="360"/>
      <c r="AN120" s="360"/>
      <c r="AO120" s="360"/>
      <c r="AP120" s="360"/>
      <c r="AQ120" s="361"/>
      <c r="AR120" s="362"/>
      <c r="AS120" s="363"/>
      <c r="AT120" s="363"/>
      <c r="AU120" s="363"/>
      <c r="AV120" s="363"/>
      <c r="AW120" s="363"/>
      <c r="AX120" s="363"/>
      <c r="AY120" s="363"/>
      <c r="AZ120" s="363"/>
      <c r="BA120" s="363"/>
      <c r="BB120" s="355"/>
      <c r="BC120" s="357"/>
      <c r="BD120" s="357"/>
      <c r="BE120" s="357"/>
      <c r="BF120" s="357"/>
      <c r="BG120" s="357"/>
      <c r="BH120" s="357"/>
      <c r="BI120" s="357"/>
      <c r="BJ120" s="357"/>
      <c r="BK120" s="358"/>
      <c r="BL120" s="358"/>
      <c r="BM120" s="364"/>
    </row>
    <row r="123" spans="1:65" x14ac:dyDescent="0.2">
      <c r="BM123" s="21" t="s">
        <v>39</v>
      </c>
    </row>
  </sheetData>
  <mergeCells count="58">
    <mergeCell ref="BB84:BK84"/>
    <mergeCell ref="BD85:BK85"/>
    <mergeCell ref="AH69:AQ69"/>
    <mergeCell ref="AJ70:AQ70"/>
    <mergeCell ref="AH84:AQ84"/>
    <mergeCell ref="AJ85:AQ85"/>
    <mergeCell ref="AR84:BA84"/>
    <mergeCell ref="AT85:BA85"/>
    <mergeCell ref="D69:M69"/>
    <mergeCell ref="X69:AG69"/>
    <mergeCell ref="F70:M70"/>
    <mergeCell ref="Z70:AG70"/>
    <mergeCell ref="F85:M85"/>
    <mergeCell ref="N69:W69"/>
    <mergeCell ref="P70:W70"/>
    <mergeCell ref="N84:W84"/>
    <mergeCell ref="P85:W85"/>
    <mergeCell ref="Z85:AG85"/>
    <mergeCell ref="D84:M84"/>
    <mergeCell ref="X84:AG84"/>
    <mergeCell ref="BB33:BK33"/>
    <mergeCell ref="BD34:BK34"/>
    <mergeCell ref="AR24:BA24"/>
    <mergeCell ref="AT25:BA25"/>
    <mergeCell ref="AR33:BA33"/>
    <mergeCell ref="AT34:BA34"/>
    <mergeCell ref="F25:M25"/>
    <mergeCell ref="Z25:AG25"/>
    <mergeCell ref="AJ25:AQ25"/>
    <mergeCell ref="D33:M33"/>
    <mergeCell ref="X33:AG33"/>
    <mergeCell ref="AH33:AQ33"/>
    <mergeCell ref="N33:W33"/>
    <mergeCell ref="P25:W25"/>
    <mergeCell ref="D24:M24"/>
    <mergeCell ref="X24:AG24"/>
    <mergeCell ref="AH24:AQ24"/>
    <mergeCell ref="F16:M16"/>
    <mergeCell ref="X15:AG15"/>
    <mergeCell ref="AH15:AQ15"/>
    <mergeCell ref="Z16:AG16"/>
    <mergeCell ref="AJ16:AQ16"/>
    <mergeCell ref="D2:M2"/>
    <mergeCell ref="X2:AG2"/>
    <mergeCell ref="AH2:AQ2"/>
    <mergeCell ref="F34:M34"/>
    <mergeCell ref="Z34:AG34"/>
    <mergeCell ref="AJ34:AQ34"/>
    <mergeCell ref="F3:M3"/>
    <mergeCell ref="Z3:AG3"/>
    <mergeCell ref="AJ3:AQ3"/>
    <mergeCell ref="P34:W34"/>
    <mergeCell ref="N2:W2"/>
    <mergeCell ref="P3:W3"/>
    <mergeCell ref="N15:W15"/>
    <mergeCell ref="P16:W16"/>
    <mergeCell ref="N24:W24"/>
    <mergeCell ref="D15:M15"/>
  </mergeCells>
  <phoneticPr fontId="2" type="noConversion"/>
  <conditionalFormatting sqref="BM114">
    <cfRule type="cellIs" dxfId="39" priority="33" stopIfTrue="1" operator="equal">
      <formula>"Yes"</formula>
    </cfRule>
    <cfRule type="cellIs" dxfId="38" priority="34" stopIfTrue="1" operator="notEqual">
      <formula>"Yes"</formula>
    </cfRule>
  </conditionalFormatting>
  <conditionalFormatting sqref="X86 Z86:AG86">
    <cfRule type="cellIs" dxfId="37" priority="32" stopIfTrue="1" operator="lessThan">
      <formula>$BL$86</formula>
    </cfRule>
  </conditionalFormatting>
  <conditionalFormatting sqref="AH90 AJ90:AQ90">
    <cfRule type="cellIs" dxfId="36" priority="31" stopIfTrue="1" operator="lessThan">
      <formula>$BL$90</formula>
    </cfRule>
  </conditionalFormatting>
  <conditionalFormatting sqref="X94 Z94:AG94">
    <cfRule type="cellIs" dxfId="35" priority="30" stopIfTrue="1" operator="lessThan">
      <formula>$BL$94</formula>
    </cfRule>
  </conditionalFormatting>
  <conditionalFormatting sqref="AH98 AJ98:AQ98">
    <cfRule type="cellIs" dxfId="34" priority="29" stopIfTrue="1" operator="lessThan">
      <formula>$BL$98</formula>
    </cfRule>
  </conditionalFormatting>
  <conditionalFormatting sqref="D106 P102:U102 F102:N102 F106:W106">
    <cfRule type="cellIs" dxfId="33" priority="26" stopIfTrue="1" operator="lessThan">
      <formula>$BL$106</formula>
    </cfRule>
  </conditionalFormatting>
  <conditionalFormatting sqref="N108 P108:W108">
    <cfRule type="cellIs" dxfId="32" priority="19" stopIfTrue="1" operator="greaterThan">
      <formula>$BL$108</formula>
    </cfRule>
  </conditionalFormatting>
  <conditionalFormatting sqref="D104 F104:M104">
    <cfRule type="cellIs" dxfId="31" priority="17" stopIfTrue="1" operator="greaterThan">
      <formula>$BL$104</formula>
    </cfRule>
  </conditionalFormatting>
  <conditionalFormatting sqref="D102">
    <cfRule type="cellIs" dxfId="30" priority="16" stopIfTrue="1" operator="lessThan">
      <formula>$BL$106</formula>
    </cfRule>
  </conditionalFormatting>
  <conditionalFormatting sqref="V102:W102">
    <cfRule type="cellIs" dxfId="29" priority="14" stopIfTrue="1" operator="lessThan">
      <formula>$BL$106</formula>
    </cfRule>
  </conditionalFormatting>
  <conditionalFormatting sqref="E106">
    <cfRule type="cellIs" dxfId="28" priority="13" stopIfTrue="1" operator="lessThan">
      <formula>$BL$106</formula>
    </cfRule>
  </conditionalFormatting>
  <conditionalFormatting sqref="E104">
    <cfRule type="cellIs" dxfId="27" priority="12" stopIfTrue="1" operator="greaterThan">
      <formula>$BL$104</formula>
    </cfRule>
  </conditionalFormatting>
  <conditionalFormatting sqref="E102">
    <cfRule type="cellIs" dxfId="26" priority="11" stopIfTrue="1" operator="lessThan">
      <formula>$BL$106</formula>
    </cfRule>
  </conditionalFormatting>
  <conditionalFormatting sqref="O102">
    <cfRule type="cellIs" dxfId="25" priority="10" stopIfTrue="1" operator="lessThan">
      <formula>$BL$106</formula>
    </cfRule>
  </conditionalFormatting>
  <conditionalFormatting sqref="O108">
    <cfRule type="cellIs" dxfId="24" priority="9" stopIfTrue="1" operator="greaterThan">
      <formula>$BL$108</formula>
    </cfRule>
  </conditionalFormatting>
  <conditionalFormatting sqref="Y86">
    <cfRule type="cellIs" dxfId="23" priority="8" stopIfTrue="1" operator="lessThan">
      <formula>$BL$86</formula>
    </cfRule>
  </conditionalFormatting>
  <conditionalFormatting sqref="Y94">
    <cfRule type="cellIs" dxfId="22" priority="7" stopIfTrue="1" operator="lessThan">
      <formula>$BL$94</formula>
    </cfRule>
  </conditionalFormatting>
  <conditionalFormatting sqref="AI90">
    <cfRule type="cellIs" dxfId="21" priority="6" stopIfTrue="1" operator="lessThan">
      <formula>$BL$90</formula>
    </cfRule>
  </conditionalFormatting>
  <conditionalFormatting sqref="AI98">
    <cfRule type="cellIs" dxfId="20" priority="5" stopIfTrue="1" operator="lessThan">
      <formula>$BL$98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46062-ABF6-4854-9CE3-2ED39F1BE102}">
  <dimension ref="A1:BM123"/>
  <sheetViews>
    <sheetView tabSelected="1" zoomScale="115" zoomScaleNormal="115" workbookViewId="0">
      <selection activeCell="G28" sqref="G28"/>
    </sheetView>
  </sheetViews>
  <sheetFormatPr defaultRowHeight="12.75" x14ac:dyDescent="0.2"/>
  <cols>
    <col min="1" max="1" width="35.7109375" customWidth="1"/>
    <col min="2" max="2" width="11.7109375" customWidth="1"/>
    <col min="3" max="3" width="10.28515625" customWidth="1"/>
    <col min="4" max="41" width="7.7109375" customWidth="1"/>
    <col min="42" max="53" width="7.7109375" style="42" customWidth="1"/>
    <col min="54" max="63" width="7.7109375" customWidth="1"/>
    <col min="64" max="64" width="12.42578125" customWidth="1"/>
    <col min="65" max="65" width="86.28515625" style="21" customWidth="1"/>
  </cols>
  <sheetData>
    <row r="1" spans="1:65" ht="13.5" thickBot="1" x14ac:dyDescent="0.25"/>
    <row r="2" spans="1:65" x14ac:dyDescent="0.2">
      <c r="A2" s="1" t="s">
        <v>15</v>
      </c>
      <c r="B2" s="43"/>
      <c r="C2" s="209" t="s">
        <v>55</v>
      </c>
      <c r="D2" s="374" t="s">
        <v>108</v>
      </c>
      <c r="E2" s="375"/>
      <c r="F2" s="376"/>
      <c r="G2" s="376"/>
      <c r="H2" s="376"/>
      <c r="I2" s="376"/>
      <c r="J2" s="376"/>
      <c r="K2" s="376"/>
      <c r="L2" s="376"/>
      <c r="M2" s="377"/>
      <c r="N2" s="374" t="s">
        <v>109</v>
      </c>
      <c r="O2" s="375"/>
      <c r="P2" s="376"/>
      <c r="Q2" s="376"/>
      <c r="R2" s="376"/>
      <c r="S2" s="376"/>
      <c r="T2" s="376"/>
      <c r="U2" s="376"/>
      <c r="V2" s="376"/>
      <c r="W2" s="377"/>
      <c r="X2" s="374" t="s">
        <v>110</v>
      </c>
      <c r="Y2" s="375"/>
      <c r="Z2" s="376"/>
      <c r="AA2" s="376"/>
      <c r="AB2" s="376"/>
      <c r="AC2" s="376"/>
      <c r="AD2" s="376"/>
      <c r="AE2" s="376"/>
      <c r="AF2" s="376"/>
      <c r="AG2" s="377"/>
      <c r="AH2" s="374" t="s">
        <v>111</v>
      </c>
      <c r="AI2" s="375"/>
      <c r="AJ2" s="376"/>
      <c r="AK2" s="376"/>
      <c r="AL2" s="376"/>
      <c r="AM2" s="376"/>
      <c r="AN2" s="376"/>
      <c r="AO2" s="376"/>
      <c r="AP2" s="376"/>
      <c r="AQ2" s="377"/>
      <c r="AR2" s="56"/>
      <c r="AS2" s="247"/>
      <c r="AT2" s="247"/>
      <c r="AU2" s="247"/>
      <c r="AV2" s="247"/>
      <c r="AW2" s="247"/>
      <c r="AX2" s="247"/>
      <c r="AY2" s="247"/>
      <c r="AZ2" s="247"/>
      <c r="BA2" s="248"/>
      <c r="BB2" s="27"/>
      <c r="BC2" s="27"/>
      <c r="BD2" s="27"/>
      <c r="BE2" s="27"/>
      <c r="BF2" s="27"/>
      <c r="BG2" s="27"/>
      <c r="BH2" s="27"/>
      <c r="BI2" s="27"/>
      <c r="BJ2" s="27"/>
      <c r="BK2" s="62"/>
      <c r="BL2" s="62"/>
      <c r="BM2" s="19" t="s">
        <v>0</v>
      </c>
    </row>
    <row r="3" spans="1:65" x14ac:dyDescent="0.2">
      <c r="A3" s="2"/>
      <c r="B3" s="54" t="s">
        <v>1</v>
      </c>
      <c r="C3" s="206"/>
      <c r="D3" s="255" t="s">
        <v>29</v>
      </c>
      <c r="E3" s="260" t="s">
        <v>30</v>
      </c>
      <c r="F3" s="378" t="s">
        <v>76</v>
      </c>
      <c r="G3" s="378"/>
      <c r="H3" s="379"/>
      <c r="I3" s="379"/>
      <c r="J3" s="379"/>
      <c r="K3" s="379"/>
      <c r="L3" s="379"/>
      <c r="M3" s="380"/>
      <c r="N3" s="255" t="s">
        <v>29</v>
      </c>
      <c r="O3" s="260" t="s">
        <v>30</v>
      </c>
      <c r="P3" s="378" t="s">
        <v>76</v>
      </c>
      <c r="Q3" s="378"/>
      <c r="R3" s="379"/>
      <c r="S3" s="379"/>
      <c r="T3" s="379"/>
      <c r="U3" s="379"/>
      <c r="V3" s="379"/>
      <c r="W3" s="380"/>
      <c r="X3" s="255" t="s">
        <v>29</v>
      </c>
      <c r="Y3" s="260" t="s">
        <v>30</v>
      </c>
      <c r="Z3" s="378" t="s">
        <v>76</v>
      </c>
      <c r="AA3" s="378"/>
      <c r="AB3" s="379"/>
      <c r="AC3" s="379"/>
      <c r="AD3" s="379"/>
      <c r="AE3" s="379"/>
      <c r="AF3" s="379"/>
      <c r="AG3" s="380"/>
      <c r="AH3" s="255" t="s">
        <v>29</v>
      </c>
      <c r="AI3" s="260" t="s">
        <v>30</v>
      </c>
      <c r="AJ3" s="378" t="s">
        <v>76</v>
      </c>
      <c r="AK3" s="378"/>
      <c r="AL3" s="379"/>
      <c r="AM3" s="379"/>
      <c r="AN3" s="379"/>
      <c r="AO3" s="379"/>
      <c r="AP3" s="379"/>
      <c r="AQ3" s="380"/>
      <c r="AR3" s="46"/>
      <c r="AS3" s="5"/>
      <c r="AT3" s="5"/>
      <c r="AU3" s="5"/>
      <c r="AV3" s="5"/>
      <c r="AW3" s="5"/>
      <c r="AX3" s="5"/>
      <c r="AY3" s="5"/>
      <c r="AZ3" s="5"/>
      <c r="BA3" s="250"/>
      <c r="BB3" s="249"/>
      <c r="BC3" s="249"/>
      <c r="BD3" s="249"/>
      <c r="BE3" s="249"/>
      <c r="BF3" s="249"/>
      <c r="BG3" s="249"/>
      <c r="BH3" s="249"/>
      <c r="BI3" s="249"/>
      <c r="BJ3" s="249"/>
      <c r="BK3" s="45"/>
      <c r="BL3" s="45"/>
      <c r="BM3" s="20"/>
    </row>
    <row r="4" spans="1:65" ht="12.75" customHeight="1" x14ac:dyDescent="0.2">
      <c r="A4" s="192" t="s">
        <v>42</v>
      </c>
      <c r="B4" s="54"/>
      <c r="C4" s="206"/>
      <c r="D4" s="256"/>
      <c r="E4" s="261"/>
      <c r="F4" s="73" t="s">
        <v>43</v>
      </c>
      <c r="G4" s="73" t="s">
        <v>49</v>
      </c>
      <c r="H4" s="73" t="s">
        <v>44</v>
      </c>
      <c r="I4" s="73" t="s">
        <v>45</v>
      </c>
      <c r="J4" s="73" t="s">
        <v>46</v>
      </c>
      <c r="K4" s="73" t="s">
        <v>131</v>
      </c>
      <c r="L4" s="73" t="s">
        <v>47</v>
      </c>
      <c r="M4" s="74" t="s">
        <v>48</v>
      </c>
      <c r="N4" s="256"/>
      <c r="O4" s="265"/>
      <c r="P4" s="73" t="s">
        <v>43</v>
      </c>
      <c r="Q4" s="73" t="s">
        <v>49</v>
      </c>
      <c r="R4" s="73" t="s">
        <v>44</v>
      </c>
      <c r="S4" s="73" t="s">
        <v>45</v>
      </c>
      <c r="T4" s="73" t="s">
        <v>46</v>
      </c>
      <c r="U4" s="73" t="s">
        <v>131</v>
      </c>
      <c r="V4" s="73" t="s">
        <v>47</v>
      </c>
      <c r="W4" s="74" t="s">
        <v>48</v>
      </c>
      <c r="X4" s="256"/>
      <c r="Y4" s="265"/>
      <c r="Z4" s="73" t="s">
        <v>43</v>
      </c>
      <c r="AA4" s="73" t="s">
        <v>49</v>
      </c>
      <c r="AB4" s="73" t="s">
        <v>44</v>
      </c>
      <c r="AC4" s="73" t="s">
        <v>45</v>
      </c>
      <c r="AD4" s="73" t="s">
        <v>46</v>
      </c>
      <c r="AE4" s="73" t="s">
        <v>131</v>
      </c>
      <c r="AF4" s="73" t="s">
        <v>47</v>
      </c>
      <c r="AG4" s="74" t="s">
        <v>48</v>
      </c>
      <c r="AH4" s="256"/>
      <c r="AI4" s="265"/>
      <c r="AJ4" s="73" t="s">
        <v>43</v>
      </c>
      <c r="AK4" s="73" t="s">
        <v>49</v>
      </c>
      <c r="AL4" s="73" t="s">
        <v>44</v>
      </c>
      <c r="AM4" s="73" t="s">
        <v>45</v>
      </c>
      <c r="AN4" s="73" t="s">
        <v>46</v>
      </c>
      <c r="AO4" s="73" t="s">
        <v>131</v>
      </c>
      <c r="AP4" s="73" t="s">
        <v>47</v>
      </c>
      <c r="AQ4" s="74" t="s">
        <v>48</v>
      </c>
      <c r="AR4" s="79"/>
      <c r="AS4" s="73"/>
      <c r="AT4" s="73" t="s">
        <v>132</v>
      </c>
      <c r="AU4" s="73" t="s">
        <v>133</v>
      </c>
      <c r="AV4" s="73" t="s">
        <v>134</v>
      </c>
      <c r="AW4" s="73" t="s">
        <v>135</v>
      </c>
      <c r="AX4" s="73" t="s">
        <v>136</v>
      </c>
      <c r="AY4" s="73" t="s">
        <v>131</v>
      </c>
      <c r="AZ4" s="73" t="s">
        <v>137</v>
      </c>
      <c r="BA4" s="74" t="s">
        <v>138</v>
      </c>
      <c r="BB4" s="249"/>
      <c r="BC4" s="249"/>
      <c r="BD4" s="73" t="s">
        <v>132</v>
      </c>
      <c r="BE4" s="73" t="s">
        <v>133</v>
      </c>
      <c r="BF4" s="73" t="s">
        <v>134</v>
      </c>
      <c r="BG4" s="73" t="s">
        <v>135</v>
      </c>
      <c r="BH4" s="73" t="s">
        <v>136</v>
      </c>
      <c r="BI4" s="73" t="s">
        <v>131</v>
      </c>
      <c r="BJ4" s="73" t="s">
        <v>137</v>
      </c>
      <c r="BK4" s="74" t="s">
        <v>138</v>
      </c>
      <c r="BL4" s="45"/>
      <c r="BM4" s="204" t="s">
        <v>118</v>
      </c>
    </row>
    <row r="5" spans="1:65" ht="12.75" customHeight="1" x14ac:dyDescent="0.2">
      <c r="A5" s="201" t="s">
        <v>51</v>
      </c>
      <c r="B5" s="202" t="s">
        <v>52</v>
      </c>
      <c r="C5" s="383">
        <v>30</v>
      </c>
      <c r="D5" s="257"/>
      <c r="E5" s="262"/>
      <c r="F5" s="237"/>
      <c r="G5" s="237"/>
      <c r="H5" s="237"/>
      <c r="I5" s="237"/>
      <c r="J5" s="237"/>
      <c r="K5" s="237"/>
      <c r="L5" s="237"/>
      <c r="M5" s="237"/>
      <c r="N5" s="257"/>
      <c r="O5" s="266"/>
      <c r="P5" s="237"/>
      <c r="Q5" s="237"/>
      <c r="R5" s="237"/>
      <c r="S5" s="237"/>
      <c r="T5" s="237"/>
      <c r="U5" s="237"/>
      <c r="V5" s="237"/>
      <c r="W5" s="237"/>
      <c r="X5" s="267"/>
      <c r="Y5" s="270"/>
      <c r="Z5" s="203"/>
      <c r="AA5" s="203"/>
      <c r="AB5" s="203"/>
      <c r="AC5" s="203"/>
      <c r="AD5" s="203"/>
      <c r="AE5" s="203"/>
      <c r="AF5" s="203"/>
      <c r="AG5" s="203"/>
      <c r="AH5" s="267"/>
      <c r="AI5" s="270"/>
      <c r="AJ5" s="203"/>
      <c r="AK5" s="203"/>
      <c r="AL5" s="203"/>
      <c r="AM5" s="203"/>
      <c r="AN5" s="203"/>
      <c r="AO5" s="203"/>
      <c r="AP5" s="203"/>
      <c r="AQ5" s="203"/>
      <c r="AR5" s="79"/>
      <c r="AS5" s="73"/>
      <c r="AT5" s="73"/>
      <c r="AU5" s="73"/>
      <c r="AV5" s="73"/>
      <c r="AW5" s="73"/>
      <c r="AX5" s="73"/>
      <c r="AY5" s="73"/>
      <c r="AZ5" s="73"/>
      <c r="BA5" s="74"/>
      <c r="BB5" s="249"/>
      <c r="BC5" s="249"/>
      <c r="BD5" s="249"/>
      <c r="BE5" s="249"/>
      <c r="BF5" s="249"/>
      <c r="BG5" s="249"/>
      <c r="BH5" s="249"/>
      <c r="BI5" s="249"/>
      <c r="BJ5" s="249"/>
      <c r="BK5" s="45"/>
      <c r="BL5" s="45"/>
      <c r="BM5" s="384" t="s">
        <v>146</v>
      </c>
    </row>
    <row r="6" spans="1:65" ht="12.75" customHeight="1" x14ac:dyDescent="0.2">
      <c r="A6" s="201" t="s">
        <v>53</v>
      </c>
      <c r="B6" s="202" t="s">
        <v>54</v>
      </c>
      <c r="C6" s="383">
        <v>20</v>
      </c>
      <c r="D6" s="257"/>
      <c r="E6" s="262"/>
      <c r="F6" s="237"/>
      <c r="G6" s="237"/>
      <c r="H6" s="237"/>
      <c r="I6" s="237"/>
      <c r="J6" s="237"/>
      <c r="K6" s="237"/>
      <c r="L6" s="237"/>
      <c r="M6" s="237"/>
      <c r="N6" s="257"/>
      <c r="O6" s="266"/>
      <c r="P6" s="237"/>
      <c r="Q6" s="237"/>
      <c r="R6" s="237"/>
      <c r="S6" s="237"/>
      <c r="T6" s="237"/>
      <c r="U6" s="237"/>
      <c r="V6" s="237"/>
      <c r="W6" s="237"/>
      <c r="X6" s="267"/>
      <c r="Y6" s="270"/>
      <c r="Z6" s="203"/>
      <c r="AA6" s="203"/>
      <c r="AB6" s="203"/>
      <c r="AC6" s="203"/>
      <c r="AD6" s="203"/>
      <c r="AE6" s="203"/>
      <c r="AF6" s="203"/>
      <c r="AG6" s="203"/>
      <c r="AH6" s="267"/>
      <c r="AI6" s="270"/>
      <c r="AJ6" s="203"/>
      <c r="AK6" s="203"/>
      <c r="AL6" s="203"/>
      <c r="AM6" s="203"/>
      <c r="AN6" s="203"/>
      <c r="AO6" s="203"/>
      <c r="AP6" s="203"/>
      <c r="AQ6" s="203"/>
      <c r="AR6" s="79"/>
      <c r="AS6" s="73"/>
      <c r="AT6" s="73"/>
      <c r="AU6" s="73"/>
      <c r="AV6" s="73"/>
      <c r="AW6" s="73"/>
      <c r="AX6" s="73"/>
      <c r="AY6" s="73"/>
      <c r="AZ6" s="73"/>
      <c r="BA6" s="74"/>
      <c r="BB6" s="249"/>
      <c r="BC6" s="249"/>
      <c r="BD6" s="249"/>
      <c r="BE6" s="249"/>
      <c r="BF6" s="249"/>
      <c r="BG6" s="249"/>
      <c r="BH6" s="249"/>
      <c r="BI6" s="249"/>
      <c r="BJ6" s="249"/>
      <c r="BK6" s="45"/>
      <c r="BL6" s="45"/>
      <c r="BM6" s="384" t="s">
        <v>146</v>
      </c>
    </row>
    <row r="7" spans="1:65" ht="12.75" customHeight="1" x14ac:dyDescent="0.2">
      <c r="A7" s="201" t="s">
        <v>63</v>
      </c>
      <c r="B7" s="202"/>
      <c r="C7" s="383">
        <v>51</v>
      </c>
      <c r="D7" s="257"/>
      <c r="E7" s="262"/>
      <c r="F7" s="237"/>
      <c r="G7" s="237"/>
      <c r="H7" s="237"/>
      <c r="I7" s="237"/>
      <c r="J7" s="237"/>
      <c r="K7" s="237"/>
      <c r="L7" s="237"/>
      <c r="M7" s="237"/>
      <c r="N7" s="257"/>
      <c r="O7" s="266"/>
      <c r="P7" s="237"/>
      <c r="Q7" s="237"/>
      <c r="R7" s="237"/>
      <c r="S7" s="237"/>
      <c r="T7" s="237"/>
      <c r="U7" s="237"/>
      <c r="V7" s="237"/>
      <c r="W7" s="237"/>
      <c r="X7" s="267"/>
      <c r="Y7" s="270"/>
      <c r="Z7" s="203"/>
      <c r="AA7" s="203"/>
      <c r="AB7" s="203"/>
      <c r="AC7" s="203"/>
      <c r="AD7" s="203"/>
      <c r="AE7" s="203"/>
      <c r="AF7" s="203"/>
      <c r="AG7" s="203"/>
      <c r="AH7" s="267"/>
      <c r="AI7" s="270"/>
      <c r="AJ7" s="203"/>
      <c r="AK7" s="203"/>
      <c r="AL7" s="203"/>
      <c r="AM7" s="203"/>
      <c r="AN7" s="203"/>
      <c r="AO7" s="203"/>
      <c r="AP7" s="203"/>
      <c r="AQ7" s="203"/>
      <c r="AR7" s="79"/>
      <c r="AS7" s="73"/>
      <c r="AT7" s="73"/>
      <c r="AU7" s="73"/>
      <c r="AV7" s="73"/>
      <c r="AW7" s="73"/>
      <c r="AX7" s="73"/>
      <c r="AY7" s="73"/>
      <c r="AZ7" s="73"/>
      <c r="BA7" s="74"/>
      <c r="BB7" s="249"/>
      <c r="BC7" s="249"/>
      <c r="BD7" s="249"/>
      <c r="BE7" s="249"/>
      <c r="BF7" s="249"/>
      <c r="BG7" s="249"/>
      <c r="BH7" s="249"/>
      <c r="BI7" s="249"/>
      <c r="BJ7" s="249"/>
      <c r="BK7" s="45"/>
      <c r="BL7" s="45"/>
      <c r="BM7" s="384" t="s">
        <v>147</v>
      </c>
    </row>
    <row r="8" spans="1:65" x14ac:dyDescent="0.2">
      <c r="A8" s="4" t="s">
        <v>117</v>
      </c>
      <c r="B8" s="250" t="s">
        <v>4</v>
      </c>
      <c r="C8" s="5"/>
      <c r="D8" s="257"/>
      <c r="E8" s="262"/>
      <c r="F8" s="5"/>
      <c r="G8" s="182">
        <v>0.5</v>
      </c>
      <c r="H8" s="182">
        <v>1</v>
      </c>
      <c r="I8" s="182">
        <v>1.5</v>
      </c>
      <c r="J8" s="182">
        <v>2</v>
      </c>
      <c r="K8" s="182">
        <v>2.5</v>
      </c>
      <c r="L8" s="182">
        <v>3</v>
      </c>
      <c r="M8" s="183">
        <v>3.5</v>
      </c>
      <c r="N8" s="257"/>
      <c r="O8" s="262"/>
      <c r="P8" s="5"/>
      <c r="Q8" s="182">
        <v>0.5</v>
      </c>
      <c r="R8" s="182">
        <v>1</v>
      </c>
      <c r="S8" s="182">
        <v>1.5</v>
      </c>
      <c r="T8" s="182">
        <v>2</v>
      </c>
      <c r="U8" s="182">
        <v>2.5</v>
      </c>
      <c r="V8" s="182">
        <v>3</v>
      </c>
      <c r="W8" s="183">
        <v>3.5</v>
      </c>
      <c r="X8" s="257"/>
      <c r="Y8" s="262"/>
      <c r="Z8" s="182"/>
      <c r="AA8" s="182"/>
      <c r="AB8" s="182"/>
      <c r="AC8" s="182"/>
      <c r="AD8" s="182"/>
      <c r="AE8" s="182"/>
      <c r="AF8" s="182"/>
      <c r="AG8" s="183"/>
      <c r="AH8" s="257"/>
      <c r="AI8" s="273"/>
      <c r="AJ8" s="182"/>
      <c r="AK8" s="182"/>
      <c r="AL8" s="182"/>
      <c r="AM8" s="182"/>
      <c r="AN8" s="182"/>
      <c r="AO8" s="182"/>
      <c r="AP8" s="182"/>
      <c r="AQ8" s="183"/>
      <c r="AR8" s="80"/>
      <c r="AS8" s="70"/>
      <c r="AT8" s="70"/>
      <c r="AU8" s="70"/>
      <c r="AV8" s="70"/>
      <c r="AW8" s="70"/>
      <c r="AX8" s="70"/>
      <c r="AY8" s="70"/>
      <c r="AZ8" s="70"/>
      <c r="BA8" s="68"/>
      <c r="BB8" s="5"/>
      <c r="BC8" s="5"/>
      <c r="BD8" s="5"/>
      <c r="BE8" s="5"/>
      <c r="BF8" s="5"/>
      <c r="BG8" s="5"/>
      <c r="BH8" s="5"/>
      <c r="BI8" s="5"/>
      <c r="BJ8" s="5"/>
      <c r="BK8" s="250"/>
      <c r="BL8" s="250"/>
      <c r="BM8" s="204" t="s">
        <v>119</v>
      </c>
    </row>
    <row r="9" spans="1:65" x14ac:dyDescent="0.2">
      <c r="A9" s="4" t="s">
        <v>31</v>
      </c>
      <c r="B9" s="250" t="s">
        <v>2</v>
      </c>
      <c r="C9" s="5"/>
      <c r="D9" s="258">
        <v>-86.27</v>
      </c>
      <c r="E9" s="263">
        <v>-113</v>
      </c>
      <c r="F9" s="199">
        <v>-116</v>
      </c>
      <c r="G9" s="199">
        <f>$F$9+G8</f>
        <v>-115.5</v>
      </c>
      <c r="H9" s="199">
        <f t="shared" ref="H9:M9" si="0">$F$9+H8</f>
        <v>-115</v>
      </c>
      <c r="I9" s="199">
        <f t="shared" si="0"/>
        <v>-114.5</v>
      </c>
      <c r="J9" s="199">
        <f t="shared" si="0"/>
        <v>-114</v>
      </c>
      <c r="K9" s="199">
        <f t="shared" si="0"/>
        <v>-113.5</v>
      </c>
      <c r="L9" s="199">
        <f t="shared" si="0"/>
        <v>-113</v>
      </c>
      <c r="M9" s="199">
        <f t="shared" si="0"/>
        <v>-112.5</v>
      </c>
      <c r="N9" s="258">
        <v>-86.27</v>
      </c>
      <c r="O9" s="263">
        <v>-113</v>
      </c>
      <c r="P9" s="199">
        <v>-116</v>
      </c>
      <c r="Q9" s="199">
        <f>$P$9+Q8</f>
        <v>-115.5</v>
      </c>
      <c r="R9" s="199">
        <f t="shared" ref="R9:W9" si="1">$P$9+R8</f>
        <v>-115</v>
      </c>
      <c r="S9" s="199">
        <f t="shared" si="1"/>
        <v>-114.5</v>
      </c>
      <c r="T9" s="199">
        <f t="shared" si="1"/>
        <v>-114</v>
      </c>
      <c r="U9" s="199">
        <f t="shared" si="1"/>
        <v>-113.5</v>
      </c>
      <c r="V9" s="199">
        <f t="shared" si="1"/>
        <v>-113</v>
      </c>
      <c r="W9" s="199">
        <f t="shared" si="1"/>
        <v>-112.5</v>
      </c>
      <c r="X9" s="257"/>
      <c r="Y9" s="262"/>
      <c r="Z9" s="5"/>
      <c r="AA9" s="5"/>
      <c r="AB9" s="5"/>
      <c r="AC9" s="5"/>
      <c r="AD9" s="5"/>
      <c r="AE9" s="5"/>
      <c r="AF9" s="5"/>
      <c r="AG9" s="250"/>
      <c r="AH9" s="257"/>
      <c r="AI9" s="262"/>
      <c r="AJ9" s="5"/>
      <c r="AK9" s="5"/>
      <c r="AL9" s="5"/>
      <c r="AM9" s="5"/>
      <c r="AN9" s="5"/>
      <c r="AO9" s="5"/>
      <c r="AP9" s="70"/>
      <c r="AQ9" s="68"/>
      <c r="AR9" s="80"/>
      <c r="AS9" s="70"/>
      <c r="AT9" s="70"/>
      <c r="AU9" s="70"/>
      <c r="AV9" s="70"/>
      <c r="AW9" s="70"/>
      <c r="AX9" s="70"/>
      <c r="AY9" s="70"/>
      <c r="AZ9" s="70"/>
      <c r="BA9" s="68"/>
      <c r="BB9" s="5"/>
      <c r="BC9" s="5"/>
      <c r="BD9" s="5"/>
      <c r="BE9" s="5"/>
      <c r="BF9" s="5"/>
      <c r="BG9" s="5"/>
      <c r="BH9" s="5"/>
      <c r="BI9" s="5"/>
      <c r="BJ9" s="5"/>
      <c r="BK9" s="250"/>
      <c r="BL9" s="250"/>
      <c r="BM9" s="204" t="s">
        <v>120</v>
      </c>
    </row>
    <row r="10" spans="1:65" x14ac:dyDescent="0.2">
      <c r="A10" s="4" t="s">
        <v>3</v>
      </c>
      <c r="B10" s="250" t="s">
        <v>4</v>
      </c>
      <c r="C10" s="5"/>
      <c r="D10" s="257"/>
      <c r="E10" s="262"/>
      <c r="F10" s="5"/>
      <c r="G10" s="5"/>
      <c r="H10" s="5"/>
      <c r="I10" s="5"/>
      <c r="J10" s="5"/>
      <c r="K10" s="5"/>
      <c r="L10" s="5"/>
      <c r="M10" s="250"/>
      <c r="N10" s="257"/>
      <c r="O10" s="262"/>
      <c r="P10" s="5"/>
      <c r="Q10" s="5"/>
      <c r="R10" s="5"/>
      <c r="S10" s="5"/>
      <c r="T10" s="5"/>
      <c r="U10" s="5"/>
      <c r="V10" s="5"/>
      <c r="W10" s="250"/>
      <c r="X10" s="258">
        <v>-1.75</v>
      </c>
      <c r="Y10" s="263">
        <v>-1.75</v>
      </c>
      <c r="Z10" s="200">
        <v>3</v>
      </c>
      <c r="AA10" s="200">
        <f>Z10</f>
        <v>3</v>
      </c>
      <c r="AB10" s="200">
        <f t="shared" ref="AB10:AG10" si="2">AA10</f>
        <v>3</v>
      </c>
      <c r="AC10" s="200">
        <f t="shared" si="2"/>
        <v>3</v>
      </c>
      <c r="AD10" s="200">
        <f t="shared" si="2"/>
        <v>3</v>
      </c>
      <c r="AE10" s="200">
        <f t="shared" si="2"/>
        <v>3</v>
      </c>
      <c r="AF10" s="200">
        <f t="shared" si="2"/>
        <v>3</v>
      </c>
      <c r="AG10" s="200">
        <f t="shared" si="2"/>
        <v>3</v>
      </c>
      <c r="AH10" s="258">
        <v>-1.75</v>
      </c>
      <c r="AI10" s="263">
        <v>-1.75</v>
      </c>
      <c r="AJ10" s="200">
        <v>-1.75</v>
      </c>
      <c r="AK10" s="200">
        <f>AJ10</f>
        <v>-1.75</v>
      </c>
      <c r="AL10" s="200">
        <f t="shared" ref="AL10:AQ10" si="3">AK10</f>
        <v>-1.75</v>
      </c>
      <c r="AM10" s="200">
        <f t="shared" si="3"/>
        <v>-1.75</v>
      </c>
      <c r="AN10" s="200">
        <f t="shared" si="3"/>
        <v>-1.75</v>
      </c>
      <c r="AO10" s="200">
        <f t="shared" si="3"/>
        <v>-1.75</v>
      </c>
      <c r="AP10" s="200">
        <f t="shared" si="3"/>
        <v>-1.75</v>
      </c>
      <c r="AQ10" s="200">
        <f t="shared" si="3"/>
        <v>-1.75</v>
      </c>
      <c r="AR10" s="81"/>
      <c r="AS10" s="77"/>
      <c r="AT10" s="77"/>
      <c r="AU10" s="77"/>
      <c r="AV10" s="77"/>
      <c r="AW10" s="77"/>
      <c r="AX10" s="77"/>
      <c r="AY10" s="77"/>
      <c r="AZ10" s="77"/>
      <c r="BA10" s="369"/>
      <c r="BB10" s="6"/>
      <c r="BC10" s="6"/>
      <c r="BD10" s="6"/>
      <c r="BE10" s="6"/>
      <c r="BF10" s="6"/>
      <c r="BG10" s="6"/>
      <c r="BH10" s="6"/>
      <c r="BI10" s="6"/>
      <c r="BJ10" s="6"/>
      <c r="BK10" s="61"/>
      <c r="BL10" s="61"/>
      <c r="BM10" s="204" t="s">
        <v>120</v>
      </c>
    </row>
    <row r="11" spans="1:65" x14ac:dyDescent="0.2">
      <c r="A11" s="4"/>
      <c r="B11" s="250"/>
      <c r="C11" s="5"/>
      <c r="D11" s="257"/>
      <c r="E11" s="262"/>
      <c r="F11" s="5"/>
      <c r="G11" s="5"/>
      <c r="H11" s="5"/>
      <c r="I11" s="5"/>
      <c r="J11" s="5"/>
      <c r="K11" s="5"/>
      <c r="L11" s="5"/>
      <c r="M11" s="250"/>
      <c r="N11" s="257"/>
      <c r="O11" s="262"/>
      <c r="P11" s="5"/>
      <c r="Q11" s="5"/>
      <c r="R11" s="5"/>
      <c r="S11" s="5"/>
      <c r="T11" s="5"/>
      <c r="U11" s="5"/>
      <c r="V11" s="5"/>
      <c r="W11" s="250"/>
      <c r="X11" s="268"/>
      <c r="Y11" s="271"/>
      <c r="Z11" s="11"/>
      <c r="AA11" s="11"/>
      <c r="AB11" s="11"/>
      <c r="AC11" s="11"/>
      <c r="AD11" s="11"/>
      <c r="AE11" s="11"/>
      <c r="AF11" s="11"/>
      <c r="AG11" s="48"/>
      <c r="AH11" s="268"/>
      <c r="AI11" s="271"/>
      <c r="AJ11" s="11"/>
      <c r="AK11" s="11"/>
      <c r="AL11" s="11"/>
      <c r="AM11" s="11"/>
      <c r="AN11" s="11"/>
      <c r="AO11" s="11"/>
      <c r="AP11" s="57"/>
      <c r="AQ11" s="58"/>
      <c r="AR11" s="82"/>
      <c r="AS11" s="57"/>
      <c r="AT11" s="57"/>
      <c r="AU11" s="57"/>
      <c r="AV11" s="57"/>
      <c r="AW11" s="57"/>
      <c r="AX11" s="57"/>
      <c r="AY11" s="57"/>
      <c r="AZ11" s="57"/>
      <c r="BA11" s="58"/>
      <c r="BB11" s="6"/>
      <c r="BC11" s="6"/>
      <c r="BD11" s="6"/>
      <c r="BE11" s="6"/>
      <c r="BF11" s="6"/>
      <c r="BG11" s="6"/>
      <c r="BH11" s="6"/>
      <c r="BI11" s="6"/>
      <c r="BJ11" s="6"/>
      <c r="BK11" s="61"/>
      <c r="BL11" s="61"/>
      <c r="BM11" s="22"/>
    </row>
    <row r="12" spans="1:65" ht="13.5" thickBot="1" x14ac:dyDescent="0.25">
      <c r="A12" s="210" t="s">
        <v>140</v>
      </c>
      <c r="B12" s="250"/>
      <c r="C12" s="253"/>
      <c r="D12" s="259"/>
      <c r="E12" s="264"/>
      <c r="F12" s="14"/>
      <c r="G12" s="14"/>
      <c r="H12" s="14"/>
      <c r="I12" s="14"/>
      <c r="J12" s="14"/>
      <c r="K12" s="14"/>
      <c r="L12" s="14"/>
      <c r="M12" s="55"/>
      <c r="N12" s="259"/>
      <c r="O12" s="264"/>
      <c r="P12" s="14"/>
      <c r="Q12" s="14"/>
      <c r="R12" s="14"/>
      <c r="S12" s="14"/>
      <c r="T12" s="14"/>
      <c r="U12" s="14"/>
      <c r="V12" s="14"/>
      <c r="W12" s="55"/>
      <c r="X12" s="269"/>
      <c r="Y12" s="272"/>
      <c r="Z12" s="18"/>
      <c r="AA12" s="18"/>
      <c r="AB12" s="18"/>
      <c r="AC12" s="18"/>
      <c r="AD12" s="18"/>
      <c r="AE12" s="18"/>
      <c r="AF12" s="18"/>
      <c r="AG12" s="49"/>
      <c r="AH12" s="269"/>
      <c r="AI12" s="272"/>
      <c r="AJ12" s="18"/>
      <c r="AK12" s="18"/>
      <c r="AL12" s="18"/>
      <c r="AM12" s="18"/>
      <c r="AN12" s="18"/>
      <c r="AO12" s="18"/>
      <c r="AP12" s="71"/>
      <c r="AQ12" s="69"/>
      <c r="AR12" s="83"/>
      <c r="AS12" s="71"/>
      <c r="AT12" s="71"/>
      <c r="AU12" s="71"/>
      <c r="AV12" s="71"/>
      <c r="AW12" s="71"/>
      <c r="AX12" s="71"/>
      <c r="AY12" s="71"/>
      <c r="AZ12" s="71"/>
      <c r="BA12" s="69"/>
      <c r="BB12" s="15"/>
      <c r="BC12" s="15"/>
      <c r="BD12" s="15"/>
      <c r="BE12" s="15"/>
      <c r="BF12" s="15"/>
      <c r="BG12" s="15"/>
      <c r="BH12" s="15"/>
      <c r="BI12" s="15"/>
      <c r="BJ12" s="15"/>
      <c r="BK12" s="84"/>
      <c r="BL12" s="84"/>
      <c r="BM12" s="23"/>
    </row>
    <row r="13" spans="1:65" x14ac:dyDescent="0.2">
      <c r="A13" s="41"/>
      <c r="B13" s="247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57"/>
      <c r="AQ13" s="57"/>
      <c r="AR13" s="57"/>
      <c r="AS13" s="57"/>
      <c r="AT13" s="57"/>
      <c r="AU13" s="57"/>
      <c r="AV13" s="57"/>
      <c r="AW13" s="57"/>
      <c r="AX13" s="57"/>
      <c r="AY13" s="57"/>
      <c r="AZ13" s="57"/>
      <c r="BA13" s="57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24"/>
    </row>
    <row r="14" spans="1:65" ht="13.5" thickBot="1" x14ac:dyDescent="0.25">
      <c r="A14" s="16"/>
      <c r="B14" s="5"/>
      <c r="C14" s="5"/>
      <c r="D14" s="14"/>
      <c r="E14" s="14"/>
      <c r="F14" s="5"/>
      <c r="G14" s="5"/>
      <c r="H14" s="5"/>
      <c r="I14" s="5"/>
      <c r="J14" s="5"/>
      <c r="K14" s="5"/>
      <c r="L14" s="5"/>
      <c r="M14" s="5"/>
      <c r="N14" s="14"/>
      <c r="O14" s="5"/>
      <c r="P14" s="5"/>
      <c r="Q14" s="5"/>
      <c r="R14" s="5"/>
      <c r="S14" s="5"/>
      <c r="T14" s="5"/>
      <c r="U14" s="5"/>
      <c r="V14" s="5"/>
      <c r="W14" s="5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57"/>
      <c r="AQ14" s="57"/>
      <c r="AR14" s="57"/>
      <c r="AS14" s="57"/>
      <c r="AT14" s="57"/>
      <c r="AU14" s="57"/>
      <c r="AV14" s="57"/>
      <c r="AW14" s="57"/>
      <c r="AX14" s="57"/>
      <c r="AY14" s="57"/>
      <c r="AZ14" s="57"/>
      <c r="BA14" s="57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24"/>
    </row>
    <row r="15" spans="1:65" x14ac:dyDescent="0.2">
      <c r="A15" s="1" t="s">
        <v>13</v>
      </c>
      <c r="B15" s="248"/>
      <c r="C15" s="247"/>
      <c r="D15" s="374" t="s">
        <v>108</v>
      </c>
      <c r="E15" s="375"/>
      <c r="F15" s="376"/>
      <c r="G15" s="376"/>
      <c r="H15" s="376"/>
      <c r="I15" s="376"/>
      <c r="J15" s="376"/>
      <c r="K15" s="376"/>
      <c r="L15" s="376"/>
      <c r="M15" s="377"/>
      <c r="N15" s="374" t="s">
        <v>109</v>
      </c>
      <c r="O15" s="375"/>
      <c r="P15" s="376"/>
      <c r="Q15" s="376"/>
      <c r="R15" s="376"/>
      <c r="S15" s="376"/>
      <c r="T15" s="376"/>
      <c r="U15" s="376"/>
      <c r="V15" s="376"/>
      <c r="W15" s="377"/>
      <c r="X15" s="374" t="s">
        <v>110</v>
      </c>
      <c r="Y15" s="375"/>
      <c r="Z15" s="376"/>
      <c r="AA15" s="376"/>
      <c r="AB15" s="376"/>
      <c r="AC15" s="376"/>
      <c r="AD15" s="376"/>
      <c r="AE15" s="376"/>
      <c r="AF15" s="376"/>
      <c r="AG15" s="377"/>
      <c r="AH15" s="374" t="s">
        <v>111</v>
      </c>
      <c r="AI15" s="375"/>
      <c r="AJ15" s="376"/>
      <c r="AK15" s="376"/>
      <c r="AL15" s="376"/>
      <c r="AM15" s="376"/>
      <c r="AN15" s="376"/>
      <c r="AO15" s="376"/>
      <c r="AP15" s="376"/>
      <c r="AQ15" s="377"/>
      <c r="AR15" s="56"/>
      <c r="AS15" s="247"/>
      <c r="AT15" s="247"/>
      <c r="AU15" s="247"/>
      <c r="AV15" s="247"/>
      <c r="AW15" s="247"/>
      <c r="AX15" s="247"/>
      <c r="AY15" s="247"/>
      <c r="AZ15" s="247"/>
      <c r="BA15" s="248"/>
      <c r="BB15" s="13"/>
      <c r="BC15" s="13"/>
      <c r="BD15" s="13"/>
      <c r="BE15" s="13"/>
      <c r="BF15" s="13"/>
      <c r="BG15" s="13"/>
      <c r="BH15" s="13"/>
      <c r="BI15" s="13"/>
      <c r="BJ15" s="13"/>
      <c r="BK15" s="60"/>
      <c r="BL15" s="60"/>
      <c r="BM15" s="29"/>
    </row>
    <row r="16" spans="1:65" x14ac:dyDescent="0.2">
      <c r="A16" s="59"/>
      <c r="B16" s="250"/>
      <c r="C16" s="5"/>
      <c r="D16" s="255" t="s">
        <v>29</v>
      </c>
      <c r="E16" s="260" t="s">
        <v>30</v>
      </c>
      <c r="F16" s="378" t="s">
        <v>76</v>
      </c>
      <c r="G16" s="378"/>
      <c r="H16" s="379"/>
      <c r="I16" s="379"/>
      <c r="J16" s="379"/>
      <c r="K16" s="379"/>
      <c r="L16" s="379"/>
      <c r="M16" s="380"/>
      <c r="N16" s="255" t="s">
        <v>29</v>
      </c>
      <c r="O16" s="260" t="s">
        <v>30</v>
      </c>
      <c r="P16" s="378" t="s">
        <v>76</v>
      </c>
      <c r="Q16" s="378"/>
      <c r="R16" s="379"/>
      <c r="S16" s="379"/>
      <c r="T16" s="379"/>
      <c r="U16" s="379"/>
      <c r="V16" s="379"/>
      <c r="W16" s="380"/>
      <c r="X16" s="255" t="s">
        <v>29</v>
      </c>
      <c r="Y16" s="260" t="s">
        <v>30</v>
      </c>
      <c r="Z16" s="378" t="s">
        <v>76</v>
      </c>
      <c r="AA16" s="378"/>
      <c r="AB16" s="379"/>
      <c r="AC16" s="379"/>
      <c r="AD16" s="379"/>
      <c r="AE16" s="379"/>
      <c r="AF16" s="379"/>
      <c r="AG16" s="380"/>
      <c r="AH16" s="255" t="s">
        <v>29</v>
      </c>
      <c r="AI16" s="260" t="s">
        <v>30</v>
      </c>
      <c r="AJ16" s="378" t="s">
        <v>76</v>
      </c>
      <c r="AK16" s="378"/>
      <c r="AL16" s="379"/>
      <c r="AM16" s="379"/>
      <c r="AN16" s="379"/>
      <c r="AO16" s="379"/>
      <c r="AP16" s="379"/>
      <c r="AQ16" s="380"/>
      <c r="AR16" s="46"/>
      <c r="AS16" s="5"/>
      <c r="AT16" s="5"/>
      <c r="AU16" s="5"/>
      <c r="AV16" s="5"/>
      <c r="AW16" s="5"/>
      <c r="AX16" s="5"/>
      <c r="AY16" s="5"/>
      <c r="AZ16" s="5"/>
      <c r="BA16" s="250"/>
      <c r="BB16" s="6"/>
      <c r="BC16" s="6"/>
      <c r="BD16" s="6"/>
      <c r="BE16" s="6"/>
      <c r="BF16" s="6"/>
      <c r="BG16" s="6"/>
      <c r="BH16" s="6"/>
      <c r="BI16" s="6"/>
      <c r="BJ16" s="6"/>
      <c r="BK16" s="61"/>
      <c r="BL16" s="61"/>
      <c r="BM16" s="22"/>
    </row>
    <row r="17" spans="1:65" x14ac:dyDescent="0.2">
      <c r="A17" s="4" t="s">
        <v>6</v>
      </c>
      <c r="B17" s="250" t="s">
        <v>59</v>
      </c>
      <c r="C17" s="5"/>
      <c r="D17" s="274">
        <f>(10^9)*10^(D9/10)*$C5/15</f>
        <v>4.7209564663611507</v>
      </c>
      <c r="E17" s="276">
        <f>(10^9)*10^(E9/10)*$C5/15</f>
        <v>1.0023744672545389E-2</v>
      </c>
      <c r="F17" s="8">
        <f>(10^9)*10^(F9/10)*$C5/15</f>
        <v>5.0237728630191459E-3</v>
      </c>
      <c r="G17" s="8">
        <f>(10^9)*10^(G9/10)*$C5/15</f>
        <v>5.6367658625288888E-3</v>
      </c>
      <c r="H17" s="8">
        <f>(10^9)*10^(H9/10)*$C5/15</f>
        <v>6.3245553203367336E-3</v>
      </c>
      <c r="I17" s="8">
        <f>(10^9)*10^(I9/10)*$C5/15</f>
        <v>7.096267784671503E-3</v>
      </c>
      <c r="J17" s="8">
        <f>(10^9)*10^(J9/10)*$C5/15</f>
        <v>7.9621434110699069E-3</v>
      </c>
      <c r="K17" s="8">
        <f>(10^9)*10^(K9/10)*$C5/15</f>
        <v>8.9336718430192471E-3</v>
      </c>
      <c r="L17" s="8">
        <f>(10^9)*10^(L9/10)*$C5/15</f>
        <v>1.0023744672545389E-2</v>
      </c>
      <c r="M17" s="8">
        <f>(10^9)*10^(M9/10)*$C5/15</f>
        <v>1.1246826503806952E-2</v>
      </c>
      <c r="N17" s="274">
        <f>(10^9)*10^(N9/10)*$C5/15</f>
        <v>4.7209564663611507</v>
      </c>
      <c r="O17" s="276">
        <f>(10^9)*10^(O9/10)*$C5/15</f>
        <v>1.0023744672545389E-2</v>
      </c>
      <c r="P17" s="8">
        <f>(10^9)*10^(P9/10)*$C5/15</f>
        <v>5.0237728630191459E-3</v>
      </c>
      <c r="Q17" s="8">
        <f>(10^9)*10^(Q9/10)*$C5/15</f>
        <v>5.6367658625288888E-3</v>
      </c>
      <c r="R17" s="8">
        <f>(10^9)*10^(R9/10)*$C5/15</f>
        <v>6.3245553203367336E-3</v>
      </c>
      <c r="S17" s="8">
        <f>(10^9)*10^(S9/10)*$C5/15</f>
        <v>7.096267784671503E-3</v>
      </c>
      <c r="T17" s="8">
        <f>(10^9)*10^(T9/10)*$C5/15</f>
        <v>7.9621434110699069E-3</v>
      </c>
      <c r="U17" s="8">
        <f>(10^9)*10^(U9/10)*$C5/15</f>
        <v>8.9336718430192471E-3</v>
      </c>
      <c r="V17" s="8">
        <f>(10^9)*10^(V9/10)*$C5/15</f>
        <v>1.0023744672545389E-2</v>
      </c>
      <c r="W17" s="8">
        <f>(10^9)*10^(W9/10)*$C5/15</f>
        <v>1.1246826503806952E-2</v>
      </c>
      <c r="X17" s="274">
        <f>(10^9)*10^((X10+D9)/10)*$C5/15</f>
        <v>3.155222539398689</v>
      </c>
      <c r="Y17" s="276">
        <f>(10^9)*10^((Y10+E9)/10)*$C5/15</f>
        <v>6.6993087831565493E-3</v>
      </c>
      <c r="Z17" s="8">
        <f>(10^9)*10^((Z10+F9)/10)*$C5/15</f>
        <v>1.0023744672545389E-2</v>
      </c>
      <c r="AA17" s="8">
        <f>(10^9)*10^((AA10+G9)/10)*$C5/15</f>
        <v>1.1246826503806952E-2</v>
      </c>
      <c r="AB17" s="8">
        <f>(10^9)*10^((AB10+H9)/10)*$C5/15</f>
        <v>1.2619146889603869E-2</v>
      </c>
      <c r="AC17" s="8">
        <f>(10^9)*10^((AC10+I9)/10)*$C5/15</f>
        <v>1.4158915687682707E-2</v>
      </c>
      <c r="AD17" s="8">
        <f>(10^9)*10^((AD10+J9)/10)*$C5/15</f>
        <v>1.5886564694485621E-2</v>
      </c>
      <c r="AE17" s="8">
        <f>(10^9)*10^((AE10+K9)/10)*$C5/15</f>
        <v>1.7825018762674831E-2</v>
      </c>
      <c r="AF17" s="8">
        <f>(10^9)*10^((AF10+L9)/10)*$C5/15</f>
        <v>0.02</v>
      </c>
      <c r="AG17" s="8">
        <f>(10^9)*10^((AG10+M9)/10)*$C5/15</f>
        <v>2.2440369086039226E-2</v>
      </c>
      <c r="AH17" s="274">
        <f>(10^9)*10^((AH10+N9)/10)*$C5/15</f>
        <v>3.155222539398689</v>
      </c>
      <c r="AI17" s="276">
        <f>(10^9)*10^((AI10+O9)/10)*$C5/15</f>
        <v>6.6993087831565493E-3</v>
      </c>
      <c r="AJ17" s="8">
        <f>(10^9)*10^((AJ10+P9)/10)*$C5/15</f>
        <v>3.3576080362451048E-3</v>
      </c>
      <c r="AK17" s="8">
        <f>(10^9)*10^((AK10+Q9)/10)*$C5/15</f>
        <v>3.7672981789795947E-3</v>
      </c>
      <c r="AL17" s="8">
        <f>(10^9)*10^((AL10+R9)/10)*$C5/15</f>
        <v>4.2269780796732699E-3</v>
      </c>
      <c r="AM17" s="8">
        <f>(10^9)*10^((AM10+S9)/10)*$C5/15</f>
        <v>4.7427474113232978E-3</v>
      </c>
      <c r="AN17" s="8">
        <f>(10^9)*10^((AN10+T9)/10)*$C5/15</f>
        <v>5.321450119597621E-3</v>
      </c>
      <c r="AO17" s="8">
        <f>(10^9)*10^((AO10+U9)/10)*$C5/15</f>
        <v>5.970765237835898E-3</v>
      </c>
      <c r="AP17" s="8">
        <f>(10^9)*10^((AP10+V9)/10)*$C5/15</f>
        <v>6.6993087831565493E-3</v>
      </c>
      <c r="AQ17" s="8">
        <f>(10^9)*10^((AQ10+W9)/10)*$C5/15</f>
        <v>7.5167480857688488E-3</v>
      </c>
      <c r="AR17" s="53"/>
      <c r="AS17" s="8"/>
      <c r="AT17" s="8"/>
      <c r="AU17" s="8"/>
      <c r="AV17" s="8"/>
      <c r="AW17" s="8"/>
      <c r="AX17" s="8"/>
      <c r="AY17" s="8"/>
      <c r="AZ17" s="8"/>
      <c r="BA17" s="50"/>
      <c r="BB17" s="8"/>
      <c r="BC17" s="8"/>
      <c r="BD17" s="8"/>
      <c r="BE17" s="8"/>
      <c r="BF17" s="8"/>
      <c r="BG17" s="8"/>
      <c r="BH17" s="8"/>
      <c r="BI17" s="8"/>
      <c r="BJ17" s="8"/>
      <c r="BK17" s="50"/>
      <c r="BL17" s="50"/>
      <c r="BM17" s="184" t="s">
        <v>41</v>
      </c>
    </row>
    <row r="18" spans="1:65" x14ac:dyDescent="0.2">
      <c r="A18" s="30" t="s">
        <v>83</v>
      </c>
      <c r="B18" s="250" t="s">
        <v>4</v>
      </c>
      <c r="C18" s="5"/>
      <c r="D18" s="257"/>
      <c r="E18" s="262"/>
      <c r="F18" s="5"/>
      <c r="G18" s="5"/>
      <c r="H18" s="5"/>
      <c r="I18" s="5"/>
      <c r="J18" s="5"/>
      <c r="K18" s="5"/>
      <c r="L18" s="5"/>
      <c r="M18" s="250"/>
      <c r="N18" s="257"/>
      <c r="O18" s="262"/>
      <c r="P18" s="5"/>
      <c r="Q18" s="5"/>
      <c r="R18" s="5"/>
      <c r="S18" s="5"/>
      <c r="T18" s="5"/>
      <c r="U18" s="5"/>
      <c r="V18" s="5"/>
      <c r="W18" s="250"/>
      <c r="X18" s="278">
        <f>10*LOG10(X17/D17)</f>
        <v>-1.7500000000000082</v>
      </c>
      <c r="Y18" s="281">
        <f>10*LOG10(Y17/E17)</f>
        <v>-1.749999999999978</v>
      </c>
      <c r="Z18" s="34">
        <f>10*LOG10(Z17/F17)</f>
        <v>2.9999999999999876</v>
      </c>
      <c r="AA18" s="34">
        <f t="shared" ref="AA18:AG18" si="4">10*LOG10(AA17/G17)</f>
        <v>3.0000000000000031</v>
      </c>
      <c r="AB18" s="34">
        <f t="shared" si="4"/>
        <v>3.0000000000000187</v>
      </c>
      <c r="AC18" s="34">
        <f t="shared" si="4"/>
        <v>2.9999999999999885</v>
      </c>
      <c r="AD18" s="34">
        <f t="shared" si="4"/>
        <v>3.0000000000000182</v>
      </c>
      <c r="AE18" s="34">
        <f t="shared" si="4"/>
        <v>2.9999999999999885</v>
      </c>
      <c r="AF18" s="34">
        <f t="shared" si="4"/>
        <v>3.0000000000000249</v>
      </c>
      <c r="AG18" s="34">
        <f t="shared" si="4"/>
        <v>3.0000000000000031</v>
      </c>
      <c r="AH18" s="278">
        <f>10*LOG10(AH17/N17)</f>
        <v>-1.7500000000000082</v>
      </c>
      <c r="AI18" s="281">
        <f>10*LOG10(AI17/O17)</f>
        <v>-1.749999999999978</v>
      </c>
      <c r="AJ18" s="34">
        <f>10*LOG10(AJ17/P17)</f>
        <v>-1.7500000000000082</v>
      </c>
      <c r="AK18" s="34">
        <f t="shared" ref="AK18:AQ18" si="5">10*LOG10(AK17/Q17)</f>
        <v>-1.7499999999999933</v>
      </c>
      <c r="AL18" s="34">
        <f t="shared" si="5"/>
        <v>-1.7500000000000069</v>
      </c>
      <c r="AM18" s="34">
        <f t="shared" si="5"/>
        <v>-1.7500000000000075</v>
      </c>
      <c r="AN18" s="34">
        <f t="shared" si="5"/>
        <v>-1.749999999999978</v>
      </c>
      <c r="AO18" s="34">
        <f t="shared" si="5"/>
        <v>-1.7500000000000082</v>
      </c>
      <c r="AP18" s="34">
        <f t="shared" si="5"/>
        <v>-1.749999999999978</v>
      </c>
      <c r="AQ18" s="34">
        <f t="shared" si="5"/>
        <v>-1.7500000000000091</v>
      </c>
      <c r="AR18" s="66"/>
      <c r="AS18" s="34"/>
      <c r="AT18" s="34"/>
      <c r="AU18" s="34"/>
      <c r="AV18" s="34"/>
      <c r="AW18" s="34"/>
      <c r="AX18" s="34"/>
      <c r="AY18" s="34"/>
      <c r="AZ18" s="34"/>
      <c r="BA18" s="51"/>
      <c r="BB18" s="9"/>
      <c r="BC18" s="9"/>
      <c r="BD18" s="9"/>
      <c r="BE18" s="9"/>
      <c r="BF18" s="9"/>
      <c r="BG18" s="9"/>
      <c r="BH18" s="9"/>
      <c r="BI18" s="9"/>
      <c r="BJ18" s="9"/>
      <c r="BK18" s="85"/>
      <c r="BL18" s="85"/>
      <c r="BM18" s="22" t="s">
        <v>84</v>
      </c>
    </row>
    <row r="19" spans="1:65" x14ac:dyDescent="0.2">
      <c r="A19" s="236" t="s">
        <v>96</v>
      </c>
      <c r="B19" s="250" t="s">
        <v>58</v>
      </c>
      <c r="C19" s="5"/>
      <c r="D19" s="257"/>
      <c r="E19" s="262"/>
      <c r="F19" s="5"/>
      <c r="G19" s="5"/>
      <c r="H19" s="5"/>
      <c r="I19" s="5"/>
      <c r="J19" s="5"/>
      <c r="K19" s="5"/>
      <c r="L19" s="5"/>
      <c r="M19" s="250"/>
      <c r="N19" s="257"/>
      <c r="O19" s="262"/>
      <c r="P19" s="5"/>
      <c r="Q19" s="5"/>
      <c r="R19" s="5"/>
      <c r="S19" s="5"/>
      <c r="T19" s="5"/>
      <c r="U19" s="5"/>
      <c r="V19" s="5"/>
      <c r="W19" s="250"/>
      <c r="X19" s="278">
        <f>10*LOG10(X17)-90</f>
        <v>-85.009700043360198</v>
      </c>
      <c r="Y19" s="281">
        <f t="shared" ref="Y19:AQ19" si="6">10*LOG10(Y17)-90</f>
        <v>-111.73970004336019</v>
      </c>
      <c r="Z19" s="34">
        <f t="shared" si="6"/>
        <v>-109.98970004336022</v>
      </c>
      <c r="AA19" s="34">
        <f t="shared" si="6"/>
        <v>-109.4897000433602</v>
      </c>
      <c r="AB19" s="34">
        <f t="shared" si="6"/>
        <v>-108.98970004336019</v>
      </c>
      <c r="AC19" s="34">
        <f t="shared" si="6"/>
        <v>-108.4897000433602</v>
      </c>
      <c r="AD19" s="34">
        <f t="shared" si="6"/>
        <v>-107.98970004336019</v>
      </c>
      <c r="AE19" s="34">
        <f t="shared" si="6"/>
        <v>-107.48970004336022</v>
      </c>
      <c r="AF19" s="34">
        <f t="shared" si="6"/>
        <v>-106.98970004336019</v>
      </c>
      <c r="AG19" s="34">
        <f t="shared" si="6"/>
        <v>-106.48970004336019</v>
      </c>
      <c r="AH19" s="278">
        <f t="shared" si="6"/>
        <v>-85.009700043360198</v>
      </c>
      <c r="AI19" s="281">
        <f t="shared" si="6"/>
        <v>-111.73970004336019</v>
      </c>
      <c r="AJ19" s="34">
        <f t="shared" si="6"/>
        <v>-114.73970004336022</v>
      </c>
      <c r="AK19" s="34">
        <f t="shared" si="6"/>
        <v>-114.2397000433602</v>
      </c>
      <c r="AL19" s="34">
        <f t="shared" si="6"/>
        <v>-113.73970004336022</v>
      </c>
      <c r="AM19" s="34">
        <f t="shared" si="6"/>
        <v>-113.2397000433602</v>
      </c>
      <c r="AN19" s="34">
        <f t="shared" si="6"/>
        <v>-112.73970004336019</v>
      </c>
      <c r="AO19" s="34">
        <f t="shared" si="6"/>
        <v>-112.2397000433602</v>
      </c>
      <c r="AP19" s="34">
        <f t="shared" si="6"/>
        <v>-111.73970004336019</v>
      </c>
      <c r="AQ19" s="34">
        <f t="shared" si="6"/>
        <v>-111.23970004336022</v>
      </c>
      <c r="AR19" s="67"/>
      <c r="AS19" s="35"/>
      <c r="AT19" s="35"/>
      <c r="AU19" s="35"/>
      <c r="AV19" s="35"/>
      <c r="AW19" s="35"/>
      <c r="AX19" s="35"/>
      <c r="AY19" s="35"/>
      <c r="AZ19" s="35"/>
      <c r="BA19" s="368"/>
      <c r="BB19" s="7"/>
      <c r="BC19" s="7"/>
      <c r="BD19" s="7"/>
      <c r="BE19" s="7"/>
      <c r="BF19" s="7"/>
      <c r="BG19" s="7"/>
      <c r="BH19" s="7"/>
      <c r="BI19" s="7"/>
      <c r="BJ19" s="7"/>
      <c r="BK19" s="86"/>
      <c r="BL19" s="86"/>
      <c r="BM19" s="22" t="s">
        <v>123</v>
      </c>
    </row>
    <row r="20" spans="1:65" x14ac:dyDescent="0.2">
      <c r="A20" s="236" t="s">
        <v>122</v>
      </c>
      <c r="B20" s="250" t="s">
        <v>4</v>
      </c>
      <c r="C20" s="5"/>
      <c r="D20" s="257"/>
      <c r="E20" s="262"/>
      <c r="F20" s="5"/>
      <c r="G20" s="5"/>
      <c r="H20" s="5"/>
      <c r="I20" s="5"/>
      <c r="J20" s="5"/>
      <c r="K20" s="5"/>
      <c r="L20" s="5"/>
      <c r="M20" s="250"/>
      <c r="N20" s="257"/>
      <c r="O20" s="262"/>
      <c r="P20" s="5"/>
      <c r="Q20" s="5"/>
      <c r="R20" s="5"/>
      <c r="S20" s="5"/>
      <c r="T20" s="5"/>
      <c r="U20" s="5"/>
      <c r="V20" s="5"/>
      <c r="W20" s="250"/>
      <c r="X20" s="279">
        <f>10*LOG10(X17/(D17+X17)/12)</f>
        <v>-14.764668283842974</v>
      </c>
      <c r="Y20" s="282">
        <f>10*LOG10(Y17/(E17+Y17)/12)</f>
        <v>-14.764668283842957</v>
      </c>
      <c r="Z20" s="254">
        <f>10*LOG10(Z17/(F17+Z17)/12)</f>
        <v>-12.556161084841106</v>
      </c>
      <c r="AA20" s="254">
        <f t="shared" ref="AA20:AG20" si="7">10*LOG10(AA17/(G17+AA17)/12)</f>
        <v>-12.556161084841101</v>
      </c>
      <c r="AB20" s="254">
        <f t="shared" si="7"/>
        <v>-12.556161084841095</v>
      </c>
      <c r="AC20" s="254">
        <f t="shared" si="7"/>
        <v>-12.556161084841106</v>
      </c>
      <c r="AD20" s="254">
        <f t="shared" si="7"/>
        <v>-12.556161084841095</v>
      </c>
      <c r="AE20" s="254">
        <f t="shared" si="7"/>
        <v>-12.556161084841106</v>
      </c>
      <c r="AF20" s="254">
        <f t="shared" si="7"/>
        <v>-12.556161084841094</v>
      </c>
      <c r="AG20" s="254">
        <f t="shared" si="7"/>
        <v>-12.556161084841101</v>
      </c>
      <c r="AH20" s="279">
        <f>10*LOG10(AH17/(N17+AH17)/12)</f>
        <v>-14.764668283842974</v>
      </c>
      <c r="AI20" s="282">
        <f>10*LOG10(AI17/(O17+AI17)/12)</f>
        <v>-14.764668283842957</v>
      </c>
      <c r="AJ20" s="254">
        <f>10*LOG10(AJ17/(P17+AJ17)/12)</f>
        <v>-14.764668283842974</v>
      </c>
      <c r="AK20" s="254">
        <f t="shared" ref="AK20:AQ20" si="8">10*LOG10(AK17/(Q17+AK17)/12)</f>
        <v>-14.764668283842965</v>
      </c>
      <c r="AL20" s="254">
        <f t="shared" si="8"/>
        <v>-14.764668283842973</v>
      </c>
      <c r="AM20" s="254">
        <f t="shared" si="8"/>
        <v>-14.764668283842974</v>
      </c>
      <c r="AN20" s="254">
        <f t="shared" si="8"/>
        <v>-14.764668283842957</v>
      </c>
      <c r="AO20" s="254">
        <f t="shared" si="8"/>
        <v>-14.764668283842974</v>
      </c>
      <c r="AP20" s="254">
        <f t="shared" si="8"/>
        <v>-14.764668283842957</v>
      </c>
      <c r="AQ20" s="254">
        <f t="shared" si="8"/>
        <v>-14.764668283842974</v>
      </c>
      <c r="AR20" s="67"/>
      <c r="AS20" s="35"/>
      <c r="AT20" s="35"/>
      <c r="AU20" s="35"/>
      <c r="AV20" s="35"/>
      <c r="AW20" s="35"/>
      <c r="AX20" s="35"/>
      <c r="AY20" s="35"/>
      <c r="AZ20" s="35"/>
      <c r="BA20" s="368"/>
      <c r="BB20" s="7"/>
      <c r="BC20" s="7"/>
      <c r="BD20" s="7"/>
      <c r="BE20" s="7"/>
      <c r="BF20" s="7"/>
      <c r="BG20" s="7"/>
      <c r="BH20" s="7"/>
      <c r="BI20" s="7"/>
      <c r="BJ20" s="7"/>
      <c r="BK20" s="86"/>
      <c r="BL20" s="86"/>
      <c r="BM20" s="22" t="s">
        <v>124</v>
      </c>
    </row>
    <row r="21" spans="1:65" ht="13.5" thickBot="1" x14ac:dyDescent="0.25">
      <c r="A21" s="32" t="s">
        <v>32</v>
      </c>
      <c r="B21" s="55" t="s">
        <v>62</v>
      </c>
      <c r="C21" s="14"/>
      <c r="D21" s="275">
        <f>10*LOG10((D17+X17)*12*$C7)-90</f>
        <v>-53.169329998537862</v>
      </c>
      <c r="E21" s="277">
        <f>10*LOG10((E17+Y17)*12*$C7)-90</f>
        <v>-79.899329998537866</v>
      </c>
      <c r="F21" s="76">
        <f>10*LOG10((F17+Z17)*12*$C7)-90</f>
        <v>-80.357837197539737</v>
      </c>
      <c r="G21" s="76">
        <f t="shared" ref="G21:M21" si="9">10*LOG10((G17+AA17)*12*$C7)-90</f>
        <v>-79.857837197539737</v>
      </c>
      <c r="H21" s="76">
        <f t="shared" si="9"/>
        <v>-79.357837197539723</v>
      </c>
      <c r="I21" s="76">
        <f t="shared" si="9"/>
        <v>-78.857837197539737</v>
      </c>
      <c r="J21" s="76">
        <f t="shared" si="9"/>
        <v>-78.357837197539737</v>
      </c>
      <c r="K21" s="76">
        <f t="shared" si="9"/>
        <v>-77.857837197539737</v>
      </c>
      <c r="L21" s="76">
        <f t="shared" si="9"/>
        <v>-77.357837197539737</v>
      </c>
      <c r="M21" s="76">
        <f t="shared" si="9"/>
        <v>-76.857837197539737</v>
      </c>
      <c r="N21" s="275">
        <f>10*LOG10((N17+AH17)*12*$C7)-90</f>
        <v>-53.169329998537862</v>
      </c>
      <c r="O21" s="277">
        <f>10*LOG10((O17+AI17)*12*$C7)-90</f>
        <v>-79.899329998537866</v>
      </c>
      <c r="P21" s="76">
        <f>10*LOG10((P17+AJ17)*12*$C7)-90</f>
        <v>-82.899329998537866</v>
      </c>
      <c r="Q21" s="76">
        <f t="shared" ref="Q21:W21" si="10">10*LOG10((Q17+AK17)*12*$C7)-90</f>
        <v>-82.399329998537866</v>
      </c>
      <c r="R21" s="76">
        <f t="shared" si="10"/>
        <v>-81.89932999853788</v>
      </c>
      <c r="S21" s="76">
        <f t="shared" si="10"/>
        <v>-81.399329998537866</v>
      </c>
      <c r="T21" s="76">
        <f t="shared" si="10"/>
        <v>-80.899329998537866</v>
      </c>
      <c r="U21" s="76">
        <f t="shared" si="10"/>
        <v>-80.399329998537866</v>
      </c>
      <c r="V21" s="76">
        <f t="shared" si="10"/>
        <v>-79.899329998537866</v>
      </c>
      <c r="W21" s="76">
        <f t="shared" si="10"/>
        <v>-79.399329998537866</v>
      </c>
      <c r="X21" s="280"/>
      <c r="Y21" s="264"/>
      <c r="Z21" s="14"/>
      <c r="AA21" s="14"/>
      <c r="AB21" s="14"/>
      <c r="AC21" s="15"/>
      <c r="AD21" s="14"/>
      <c r="AE21" s="14"/>
      <c r="AF21" s="36"/>
      <c r="AG21" s="52"/>
      <c r="AH21" s="280"/>
      <c r="AI21" s="264"/>
      <c r="AJ21" s="14"/>
      <c r="AK21" s="14"/>
      <c r="AL21" s="14"/>
      <c r="AM21" s="14"/>
      <c r="AN21" s="14"/>
      <c r="AO21" s="14"/>
      <c r="AP21" s="36"/>
      <c r="AQ21" s="52"/>
      <c r="AR21" s="75"/>
      <c r="AS21" s="36"/>
      <c r="AT21" s="36"/>
      <c r="AU21" s="36"/>
      <c r="AV21" s="36"/>
      <c r="AW21" s="36"/>
      <c r="AX21" s="36"/>
      <c r="AY21" s="36"/>
      <c r="AZ21" s="36"/>
      <c r="BA21" s="52"/>
      <c r="BB21" s="14"/>
      <c r="BC21" s="14"/>
      <c r="BD21" s="14"/>
      <c r="BE21" s="14"/>
      <c r="BF21" s="14"/>
      <c r="BG21" s="14"/>
      <c r="BH21" s="14"/>
      <c r="BI21" s="14"/>
      <c r="BJ21" s="14"/>
      <c r="BK21" s="55"/>
      <c r="BL21" s="55"/>
      <c r="BM21" s="25" t="s">
        <v>33</v>
      </c>
    </row>
    <row r="22" spans="1:65" x14ac:dyDescent="0.2">
      <c r="A22" s="16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34"/>
      <c r="Y22" s="34"/>
      <c r="Z22" s="34"/>
      <c r="AA22" s="34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4"/>
      <c r="AM22" s="34"/>
      <c r="AN22" s="34"/>
      <c r="AO22" s="34"/>
      <c r="AP22" s="70"/>
      <c r="AQ22" s="70"/>
      <c r="AR22" s="70"/>
      <c r="AS22" s="70"/>
      <c r="AT22" s="70"/>
      <c r="AU22" s="70"/>
      <c r="AV22" s="70"/>
      <c r="AW22" s="70"/>
      <c r="AX22" s="70"/>
      <c r="AY22" s="70"/>
      <c r="AZ22" s="70"/>
      <c r="BA22" s="70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17"/>
    </row>
    <row r="23" spans="1:65" ht="13.5" thickBot="1" x14ac:dyDescent="0.25"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70"/>
      <c r="AQ23" s="70"/>
      <c r="AR23" s="70"/>
      <c r="AS23" s="70"/>
      <c r="AT23" s="70"/>
      <c r="AU23" s="70"/>
      <c r="AV23" s="70"/>
      <c r="AW23" s="70"/>
      <c r="AX23" s="70"/>
      <c r="AY23" s="70"/>
      <c r="AZ23" s="70"/>
      <c r="BA23" s="70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17"/>
    </row>
    <row r="24" spans="1:65" s="88" customFormat="1" x14ac:dyDescent="0.2">
      <c r="A24" s="1" t="s">
        <v>14</v>
      </c>
      <c r="B24" s="252"/>
      <c r="C24" s="251"/>
      <c r="D24" s="374" t="s">
        <v>108</v>
      </c>
      <c r="E24" s="375"/>
      <c r="F24" s="381"/>
      <c r="G24" s="381"/>
      <c r="H24" s="381"/>
      <c r="I24" s="381"/>
      <c r="J24" s="381"/>
      <c r="K24" s="381"/>
      <c r="L24" s="381"/>
      <c r="M24" s="382"/>
      <c r="N24" s="374" t="s">
        <v>109</v>
      </c>
      <c r="O24" s="375"/>
      <c r="P24" s="381"/>
      <c r="Q24" s="381"/>
      <c r="R24" s="381"/>
      <c r="S24" s="381"/>
      <c r="T24" s="381"/>
      <c r="U24" s="381"/>
      <c r="V24" s="381"/>
      <c r="W24" s="382"/>
      <c r="X24" s="374" t="s">
        <v>110</v>
      </c>
      <c r="Y24" s="375"/>
      <c r="Z24" s="381"/>
      <c r="AA24" s="381"/>
      <c r="AB24" s="381"/>
      <c r="AC24" s="381"/>
      <c r="AD24" s="381"/>
      <c r="AE24" s="381"/>
      <c r="AF24" s="381"/>
      <c r="AG24" s="382"/>
      <c r="AH24" s="374" t="s">
        <v>111</v>
      </c>
      <c r="AI24" s="375"/>
      <c r="AJ24" s="381"/>
      <c r="AK24" s="381"/>
      <c r="AL24" s="381"/>
      <c r="AM24" s="381"/>
      <c r="AN24" s="381"/>
      <c r="AO24" s="381"/>
      <c r="AP24" s="381"/>
      <c r="AQ24" s="382"/>
      <c r="AR24" s="374" t="s">
        <v>37</v>
      </c>
      <c r="AS24" s="375"/>
      <c r="AT24" s="381"/>
      <c r="AU24" s="381"/>
      <c r="AV24" s="381"/>
      <c r="AW24" s="381"/>
      <c r="AX24" s="381"/>
      <c r="AY24" s="381"/>
      <c r="AZ24" s="381"/>
      <c r="BA24" s="382"/>
      <c r="BB24" s="94"/>
      <c r="BC24" s="95"/>
      <c r="BD24" s="95"/>
      <c r="BE24" s="95"/>
      <c r="BF24" s="95"/>
      <c r="BG24" s="95"/>
      <c r="BH24" s="95"/>
      <c r="BI24" s="95"/>
      <c r="BJ24" s="95"/>
      <c r="BK24" s="121"/>
      <c r="BL24" s="121"/>
      <c r="BM24" s="122" t="s">
        <v>0</v>
      </c>
    </row>
    <row r="25" spans="1:65" s="88" customFormat="1" x14ac:dyDescent="0.2">
      <c r="A25" s="2"/>
      <c r="B25" s="86"/>
      <c r="C25" s="7"/>
      <c r="D25" s="255" t="s">
        <v>29</v>
      </c>
      <c r="E25" s="260" t="s">
        <v>30</v>
      </c>
      <c r="F25" s="378" t="s">
        <v>76</v>
      </c>
      <c r="G25" s="378"/>
      <c r="H25" s="379"/>
      <c r="I25" s="379"/>
      <c r="J25" s="379"/>
      <c r="K25" s="379"/>
      <c r="L25" s="379"/>
      <c r="M25" s="380"/>
      <c r="N25" s="255" t="s">
        <v>29</v>
      </c>
      <c r="O25" s="260" t="s">
        <v>30</v>
      </c>
      <c r="P25" s="378" t="s">
        <v>76</v>
      </c>
      <c r="Q25" s="378"/>
      <c r="R25" s="379"/>
      <c r="S25" s="379"/>
      <c r="T25" s="379"/>
      <c r="U25" s="379"/>
      <c r="V25" s="379"/>
      <c r="W25" s="380"/>
      <c r="X25" s="255" t="s">
        <v>29</v>
      </c>
      <c r="Y25" s="260" t="s">
        <v>30</v>
      </c>
      <c r="Z25" s="378" t="s">
        <v>76</v>
      </c>
      <c r="AA25" s="378"/>
      <c r="AB25" s="379"/>
      <c r="AC25" s="379"/>
      <c r="AD25" s="379"/>
      <c r="AE25" s="379"/>
      <c r="AF25" s="379"/>
      <c r="AG25" s="380"/>
      <c r="AH25" s="255" t="s">
        <v>29</v>
      </c>
      <c r="AI25" s="260" t="s">
        <v>30</v>
      </c>
      <c r="AJ25" s="378" t="s">
        <v>76</v>
      </c>
      <c r="AK25" s="378"/>
      <c r="AL25" s="379"/>
      <c r="AM25" s="379"/>
      <c r="AN25" s="379"/>
      <c r="AO25" s="379"/>
      <c r="AP25" s="379"/>
      <c r="AQ25" s="380"/>
      <c r="AR25" s="255" t="s">
        <v>29</v>
      </c>
      <c r="AS25" s="260" t="s">
        <v>30</v>
      </c>
      <c r="AT25" s="378" t="s">
        <v>76</v>
      </c>
      <c r="AU25" s="378"/>
      <c r="AV25" s="379"/>
      <c r="AW25" s="379"/>
      <c r="AX25" s="379"/>
      <c r="AY25" s="379"/>
      <c r="AZ25" s="379"/>
      <c r="BA25" s="380"/>
      <c r="BB25" s="123"/>
      <c r="BC25" s="124"/>
      <c r="BD25" s="124"/>
      <c r="BE25" s="124"/>
      <c r="BF25" s="124"/>
      <c r="BG25" s="124"/>
      <c r="BH25" s="124"/>
      <c r="BI25" s="124"/>
      <c r="BJ25" s="124"/>
      <c r="BK25" s="125"/>
      <c r="BL25" s="125"/>
      <c r="BM25" s="126"/>
    </row>
    <row r="26" spans="1:65" s="88" customFormat="1" x14ac:dyDescent="0.2">
      <c r="A26" s="127" t="s">
        <v>34</v>
      </c>
      <c r="B26" s="128" t="s">
        <v>8</v>
      </c>
      <c r="C26" s="207"/>
      <c r="D26" s="283">
        <v>1.5</v>
      </c>
      <c r="E26" s="286">
        <f>$D26</f>
        <v>1.5</v>
      </c>
      <c r="F26" s="129">
        <f t="shared" ref="F26:V27" si="11">$D26</f>
        <v>1.5</v>
      </c>
      <c r="G26" s="129">
        <f t="shared" si="11"/>
        <v>1.5</v>
      </c>
      <c r="H26" s="129">
        <f t="shared" si="11"/>
        <v>1.5</v>
      </c>
      <c r="I26" s="129">
        <f t="shared" si="11"/>
        <v>1.5</v>
      </c>
      <c r="J26" s="129">
        <f t="shared" si="11"/>
        <v>1.5</v>
      </c>
      <c r="K26" s="129">
        <f t="shared" si="11"/>
        <v>1.5</v>
      </c>
      <c r="L26" s="129">
        <f t="shared" si="11"/>
        <v>1.5</v>
      </c>
      <c r="M26" s="129">
        <f t="shared" si="11"/>
        <v>1.5</v>
      </c>
      <c r="N26" s="283">
        <v>1.5</v>
      </c>
      <c r="O26" s="286">
        <f t="shared" si="11"/>
        <v>1.5</v>
      </c>
      <c r="P26" s="129">
        <f t="shared" si="11"/>
        <v>1.5</v>
      </c>
      <c r="Q26" s="129">
        <f t="shared" si="11"/>
        <v>1.5</v>
      </c>
      <c r="R26" s="129">
        <f t="shared" si="11"/>
        <v>1.5</v>
      </c>
      <c r="S26" s="129">
        <f t="shared" si="11"/>
        <v>1.5</v>
      </c>
      <c r="T26" s="129">
        <f t="shared" si="11"/>
        <v>1.5</v>
      </c>
      <c r="U26" s="129">
        <f t="shared" si="11"/>
        <v>1.5</v>
      </c>
      <c r="V26" s="129">
        <f t="shared" si="11"/>
        <v>1.5</v>
      </c>
      <c r="W26" s="129">
        <f t="shared" ref="W26:W27" si="12">$D26</f>
        <v>1.5</v>
      </c>
      <c r="X26" s="288"/>
      <c r="Y26" s="290"/>
      <c r="Z26" s="124"/>
      <c r="AA26" s="124"/>
      <c r="AB26" s="124"/>
      <c r="AC26" s="124"/>
      <c r="AD26" s="124"/>
      <c r="AE26" s="124"/>
      <c r="AF26" s="124"/>
      <c r="AG26" s="125"/>
      <c r="AH26" s="291"/>
      <c r="AI26" s="292"/>
      <c r="AJ26" s="7"/>
      <c r="AK26" s="7"/>
      <c r="AL26" s="7"/>
      <c r="AM26" s="7"/>
      <c r="AN26" s="7"/>
      <c r="AO26" s="7"/>
      <c r="AP26" s="124"/>
      <c r="AQ26" s="125"/>
      <c r="AR26" s="288"/>
      <c r="AS26" s="290"/>
      <c r="AT26" s="124"/>
      <c r="AU26" s="124"/>
      <c r="AV26" s="124"/>
      <c r="AW26" s="124"/>
      <c r="AX26" s="124"/>
      <c r="AY26" s="124"/>
      <c r="AZ26" s="124"/>
      <c r="BA26" s="125"/>
      <c r="BB26" s="123"/>
      <c r="BC26" s="124"/>
      <c r="BD26" s="124"/>
      <c r="BE26" s="124"/>
      <c r="BF26" s="124"/>
      <c r="BG26" s="124"/>
      <c r="BH26" s="124"/>
      <c r="BI26" s="124"/>
      <c r="BJ26" s="124"/>
      <c r="BK26" s="125"/>
      <c r="BL26" s="125"/>
      <c r="BM26" s="126"/>
    </row>
    <row r="27" spans="1:65" s="88" customFormat="1" ht="15.75" x14ac:dyDescent="0.3">
      <c r="A27" s="235" t="s">
        <v>60</v>
      </c>
      <c r="B27" s="128" t="s">
        <v>8</v>
      </c>
      <c r="C27" s="207"/>
      <c r="D27" s="283">
        <v>1.5</v>
      </c>
      <c r="E27" s="286">
        <f>$D27</f>
        <v>1.5</v>
      </c>
      <c r="F27" s="129">
        <f t="shared" si="11"/>
        <v>1.5</v>
      </c>
      <c r="G27" s="129">
        <f t="shared" si="11"/>
        <v>1.5</v>
      </c>
      <c r="H27" s="129">
        <f t="shared" si="11"/>
        <v>1.5</v>
      </c>
      <c r="I27" s="129">
        <f t="shared" si="11"/>
        <v>1.5</v>
      </c>
      <c r="J27" s="129">
        <f t="shared" si="11"/>
        <v>1.5</v>
      </c>
      <c r="K27" s="129">
        <f t="shared" si="11"/>
        <v>1.5</v>
      </c>
      <c r="L27" s="129">
        <f t="shared" si="11"/>
        <v>1.5</v>
      </c>
      <c r="M27" s="129">
        <f t="shared" si="11"/>
        <v>1.5</v>
      </c>
      <c r="N27" s="283">
        <v>1.5</v>
      </c>
      <c r="O27" s="286">
        <f t="shared" si="11"/>
        <v>1.5</v>
      </c>
      <c r="P27" s="129">
        <f t="shared" si="11"/>
        <v>1.5</v>
      </c>
      <c r="Q27" s="129">
        <f t="shared" si="11"/>
        <v>1.5</v>
      </c>
      <c r="R27" s="129">
        <f t="shared" si="11"/>
        <v>1.5</v>
      </c>
      <c r="S27" s="129">
        <f t="shared" si="11"/>
        <v>1.5</v>
      </c>
      <c r="T27" s="129">
        <f t="shared" si="11"/>
        <v>1.5</v>
      </c>
      <c r="U27" s="129">
        <f t="shared" si="11"/>
        <v>1.5</v>
      </c>
      <c r="V27" s="129">
        <f t="shared" si="11"/>
        <v>1.5</v>
      </c>
      <c r="W27" s="129">
        <f t="shared" si="12"/>
        <v>1.5</v>
      </c>
      <c r="X27" s="288"/>
      <c r="Y27" s="290"/>
      <c r="Z27" s="124"/>
      <c r="AA27" s="124"/>
      <c r="AB27" s="124"/>
      <c r="AC27" s="124"/>
      <c r="AD27" s="124"/>
      <c r="AE27" s="124"/>
      <c r="AF27" s="124"/>
      <c r="AG27" s="125"/>
      <c r="AH27" s="291"/>
      <c r="AI27" s="292"/>
      <c r="AJ27" s="7"/>
      <c r="AK27" s="7"/>
      <c r="AL27" s="7"/>
      <c r="AM27" s="7"/>
      <c r="AN27" s="7"/>
      <c r="AO27" s="7"/>
      <c r="AP27" s="124"/>
      <c r="AQ27" s="125"/>
      <c r="AR27" s="288"/>
      <c r="AS27" s="290"/>
      <c r="AT27" s="124"/>
      <c r="AU27" s="124"/>
      <c r="AV27" s="124"/>
      <c r="AW27" s="124"/>
      <c r="AX27" s="124"/>
      <c r="AY27" s="124"/>
      <c r="AZ27" s="124"/>
      <c r="BA27" s="125"/>
      <c r="BB27" s="123"/>
      <c r="BC27" s="124"/>
      <c r="BD27" s="124"/>
      <c r="BE27" s="124"/>
      <c r="BF27" s="124"/>
      <c r="BG27" s="124"/>
      <c r="BH27" s="124"/>
      <c r="BI27" s="124"/>
      <c r="BJ27" s="124"/>
      <c r="BK27" s="125"/>
      <c r="BL27" s="125"/>
      <c r="BM27" s="126"/>
    </row>
    <row r="28" spans="1:65" s="88" customFormat="1" x14ac:dyDescent="0.2">
      <c r="A28" s="127" t="s">
        <v>35</v>
      </c>
      <c r="B28" s="128" t="s">
        <v>8</v>
      </c>
      <c r="C28" s="207"/>
      <c r="D28" s="284"/>
      <c r="E28" s="286"/>
      <c r="F28" s="129"/>
      <c r="G28" s="129"/>
      <c r="H28" s="129"/>
      <c r="I28" s="129"/>
      <c r="J28" s="129"/>
      <c r="K28" s="129"/>
      <c r="L28" s="129"/>
      <c r="M28" s="130"/>
      <c r="N28" s="284"/>
      <c r="O28" s="286"/>
      <c r="P28" s="129"/>
      <c r="Q28" s="129"/>
      <c r="R28" s="129"/>
      <c r="S28" s="129"/>
      <c r="T28" s="129"/>
      <c r="U28" s="129"/>
      <c r="V28" s="129"/>
      <c r="W28" s="130"/>
      <c r="X28" s="289">
        <v>0.3</v>
      </c>
      <c r="Y28" s="286">
        <f t="shared" ref="Y28:AG29" si="13">$X28</f>
        <v>0.3</v>
      </c>
      <c r="Z28" s="129">
        <f t="shared" si="13"/>
        <v>0.3</v>
      </c>
      <c r="AA28" s="129">
        <f t="shared" si="13"/>
        <v>0.3</v>
      </c>
      <c r="AB28" s="129">
        <f t="shared" si="13"/>
        <v>0.3</v>
      </c>
      <c r="AC28" s="129">
        <f t="shared" si="13"/>
        <v>0.3</v>
      </c>
      <c r="AD28" s="129">
        <f t="shared" si="13"/>
        <v>0.3</v>
      </c>
      <c r="AE28" s="129">
        <f t="shared" si="13"/>
        <v>0.3</v>
      </c>
      <c r="AF28" s="129">
        <f t="shared" si="13"/>
        <v>0.3</v>
      </c>
      <c r="AG28" s="129">
        <f t="shared" si="13"/>
        <v>0.3</v>
      </c>
      <c r="AH28" s="289">
        <v>0.3</v>
      </c>
      <c r="AI28" s="292">
        <f t="shared" ref="AI28:AQ29" si="14">$AH28</f>
        <v>0.3</v>
      </c>
      <c r="AJ28" s="7">
        <f t="shared" si="14"/>
        <v>0.3</v>
      </c>
      <c r="AK28" s="7">
        <f t="shared" si="14"/>
        <v>0.3</v>
      </c>
      <c r="AL28" s="7">
        <f t="shared" si="14"/>
        <v>0.3</v>
      </c>
      <c r="AM28" s="7">
        <f t="shared" si="14"/>
        <v>0.3</v>
      </c>
      <c r="AN28" s="7">
        <f t="shared" si="14"/>
        <v>0.3</v>
      </c>
      <c r="AO28" s="7">
        <f t="shared" si="14"/>
        <v>0.3</v>
      </c>
      <c r="AP28" s="7">
        <f t="shared" si="14"/>
        <v>0.3</v>
      </c>
      <c r="AQ28" s="7">
        <f t="shared" si="14"/>
        <v>0.3</v>
      </c>
      <c r="AR28" s="288"/>
      <c r="AS28" s="290"/>
      <c r="AT28" s="124"/>
      <c r="AU28" s="124"/>
      <c r="AV28" s="124"/>
      <c r="AW28" s="124"/>
      <c r="AX28" s="124"/>
      <c r="AY28" s="124"/>
      <c r="AZ28" s="124"/>
      <c r="BA28" s="125"/>
      <c r="BB28" s="123"/>
      <c r="BC28" s="124"/>
      <c r="BD28" s="124"/>
      <c r="BE28" s="124"/>
      <c r="BF28" s="124"/>
      <c r="BG28" s="124"/>
      <c r="BH28" s="124"/>
      <c r="BI28" s="124"/>
      <c r="BJ28" s="124"/>
      <c r="BK28" s="125"/>
      <c r="BL28" s="125"/>
      <c r="BM28" s="126"/>
    </row>
    <row r="29" spans="1:65" s="88" customFormat="1" ht="15.75" x14ac:dyDescent="0.3">
      <c r="A29" s="235" t="s">
        <v>61</v>
      </c>
      <c r="B29" s="128" t="s">
        <v>8</v>
      </c>
      <c r="C29" s="207"/>
      <c r="D29" s="284"/>
      <c r="E29" s="286"/>
      <c r="F29" s="129"/>
      <c r="G29" s="129"/>
      <c r="H29" s="129"/>
      <c r="I29" s="129"/>
      <c r="J29" s="129"/>
      <c r="K29" s="129"/>
      <c r="L29" s="129"/>
      <c r="M29" s="130"/>
      <c r="N29" s="284"/>
      <c r="O29" s="286"/>
      <c r="P29" s="129"/>
      <c r="Q29" s="129"/>
      <c r="R29" s="129"/>
      <c r="S29" s="129"/>
      <c r="T29" s="129"/>
      <c r="U29" s="129"/>
      <c r="V29" s="129"/>
      <c r="W29" s="130"/>
      <c r="X29" s="289">
        <v>0.3</v>
      </c>
      <c r="Y29" s="286">
        <f t="shared" si="13"/>
        <v>0.3</v>
      </c>
      <c r="Z29" s="129">
        <f t="shared" si="13"/>
        <v>0.3</v>
      </c>
      <c r="AA29" s="129">
        <f t="shared" si="13"/>
        <v>0.3</v>
      </c>
      <c r="AB29" s="129">
        <f t="shared" si="13"/>
        <v>0.3</v>
      </c>
      <c r="AC29" s="129">
        <f t="shared" si="13"/>
        <v>0.3</v>
      </c>
      <c r="AD29" s="129">
        <f t="shared" si="13"/>
        <v>0.3</v>
      </c>
      <c r="AE29" s="129">
        <f t="shared" si="13"/>
        <v>0.3</v>
      </c>
      <c r="AF29" s="129">
        <f t="shared" si="13"/>
        <v>0.3</v>
      </c>
      <c r="AG29" s="129">
        <f t="shared" si="13"/>
        <v>0.3</v>
      </c>
      <c r="AH29" s="289">
        <v>0.3</v>
      </c>
      <c r="AI29" s="292">
        <f t="shared" si="14"/>
        <v>0.3</v>
      </c>
      <c r="AJ29" s="7">
        <f t="shared" si="14"/>
        <v>0.3</v>
      </c>
      <c r="AK29" s="7">
        <f t="shared" si="14"/>
        <v>0.3</v>
      </c>
      <c r="AL29" s="7">
        <f t="shared" si="14"/>
        <v>0.3</v>
      </c>
      <c r="AM29" s="7">
        <f t="shared" si="14"/>
        <v>0.3</v>
      </c>
      <c r="AN29" s="7">
        <f t="shared" si="14"/>
        <v>0.3</v>
      </c>
      <c r="AO29" s="7">
        <f t="shared" si="14"/>
        <v>0.3</v>
      </c>
      <c r="AP29" s="7">
        <f t="shared" si="14"/>
        <v>0.3</v>
      </c>
      <c r="AQ29" s="7">
        <f t="shared" si="14"/>
        <v>0.3</v>
      </c>
      <c r="AR29" s="288"/>
      <c r="AS29" s="290"/>
      <c r="AT29" s="124"/>
      <c r="AU29" s="124"/>
      <c r="AV29" s="124"/>
      <c r="AW29" s="124"/>
      <c r="AX29" s="124"/>
      <c r="AY29" s="124"/>
      <c r="AZ29" s="124"/>
      <c r="BA29" s="125"/>
      <c r="BB29" s="123"/>
      <c r="BC29" s="124"/>
      <c r="BD29" s="124"/>
      <c r="BE29" s="124"/>
      <c r="BF29" s="124"/>
      <c r="BG29" s="124"/>
      <c r="BH29" s="124"/>
      <c r="BI29" s="124"/>
      <c r="BJ29" s="124"/>
      <c r="BK29" s="125"/>
      <c r="BL29" s="125"/>
      <c r="BM29" s="126"/>
    </row>
    <row r="30" spans="1:65" s="88" customFormat="1" ht="13.5" thickBot="1" x14ac:dyDescent="0.25">
      <c r="A30" s="239" t="s">
        <v>77</v>
      </c>
      <c r="B30" s="131" t="s">
        <v>8</v>
      </c>
      <c r="C30" s="208"/>
      <c r="D30" s="285"/>
      <c r="E30" s="287"/>
      <c r="F30" s="133"/>
      <c r="G30" s="133"/>
      <c r="H30" s="133"/>
      <c r="I30" s="133"/>
      <c r="J30" s="133"/>
      <c r="K30" s="133"/>
      <c r="L30" s="133"/>
      <c r="M30" s="134"/>
      <c r="N30" s="285"/>
      <c r="O30" s="287"/>
      <c r="P30" s="133"/>
      <c r="Q30" s="133"/>
      <c r="R30" s="133"/>
      <c r="S30" s="133"/>
      <c r="T30" s="133"/>
      <c r="U30" s="133"/>
      <c r="V30" s="133"/>
      <c r="W30" s="134"/>
      <c r="X30" s="285"/>
      <c r="Y30" s="287"/>
      <c r="Z30" s="133"/>
      <c r="AA30" s="133"/>
      <c r="AB30" s="133"/>
      <c r="AC30" s="133"/>
      <c r="AD30" s="133"/>
      <c r="AE30" s="133"/>
      <c r="AF30" s="133"/>
      <c r="AG30" s="134"/>
      <c r="AH30" s="132"/>
      <c r="AI30" s="133"/>
      <c r="AJ30" s="133"/>
      <c r="AK30" s="133"/>
      <c r="AL30" s="133"/>
      <c r="AM30" s="133"/>
      <c r="AN30" s="133"/>
      <c r="AO30" s="133"/>
      <c r="AP30" s="133"/>
      <c r="AQ30" s="134"/>
      <c r="AR30" s="293">
        <v>3.5</v>
      </c>
      <c r="AS30" s="287">
        <f>$AR30</f>
        <v>3.5</v>
      </c>
      <c r="AT30" s="133">
        <f t="shared" ref="AT30:BA30" si="15">$AR30</f>
        <v>3.5</v>
      </c>
      <c r="AU30" s="133">
        <f t="shared" si="15"/>
        <v>3.5</v>
      </c>
      <c r="AV30" s="133">
        <f t="shared" si="15"/>
        <v>3.5</v>
      </c>
      <c r="AW30" s="133">
        <f t="shared" si="15"/>
        <v>3.5</v>
      </c>
      <c r="AX30" s="133">
        <f t="shared" si="15"/>
        <v>3.5</v>
      </c>
      <c r="AY30" s="133">
        <f t="shared" si="15"/>
        <v>3.5</v>
      </c>
      <c r="AZ30" s="133">
        <f t="shared" si="15"/>
        <v>3.5</v>
      </c>
      <c r="BA30" s="133">
        <f t="shared" si="15"/>
        <v>3.5</v>
      </c>
      <c r="BB30" s="132"/>
      <c r="BC30" s="133"/>
      <c r="BD30" s="133"/>
      <c r="BE30" s="133"/>
      <c r="BF30" s="133"/>
      <c r="BG30" s="133"/>
      <c r="BH30" s="133"/>
      <c r="BI30" s="133"/>
      <c r="BJ30" s="133"/>
      <c r="BK30" s="134"/>
      <c r="BL30" s="134"/>
      <c r="BM30" s="240" t="s">
        <v>125</v>
      </c>
    </row>
    <row r="31" spans="1:65" s="88" customFormat="1" x14ac:dyDescent="0.2">
      <c r="A31" s="96"/>
      <c r="B31" s="97"/>
      <c r="C31" s="97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  <c r="W31" s="98"/>
      <c r="X31" s="98"/>
      <c r="Y31" s="98"/>
      <c r="Z31" s="98"/>
      <c r="AA31" s="98"/>
      <c r="AB31" s="98"/>
      <c r="AC31" s="98"/>
      <c r="AD31" s="98"/>
      <c r="AE31" s="98"/>
      <c r="AF31" s="98"/>
      <c r="AG31" s="98"/>
      <c r="AH31" s="98"/>
      <c r="AI31" s="98"/>
      <c r="AJ31" s="98"/>
      <c r="AK31" s="98"/>
      <c r="AL31" s="98"/>
      <c r="AM31" s="98"/>
      <c r="AN31" s="98"/>
      <c r="AO31" s="98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98"/>
      <c r="BC31" s="98"/>
      <c r="BD31" s="98"/>
      <c r="BE31" s="98"/>
      <c r="BF31" s="98"/>
      <c r="BG31" s="98"/>
      <c r="BH31" s="98"/>
      <c r="BI31" s="98"/>
      <c r="BJ31" s="98"/>
      <c r="BK31" s="98"/>
      <c r="BL31" s="98"/>
      <c r="BM31" s="99"/>
    </row>
    <row r="32" spans="1:65" s="88" customFormat="1" ht="13.5" thickBot="1" x14ac:dyDescent="0.25"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100"/>
      <c r="O32" s="100"/>
      <c r="P32" s="100"/>
      <c r="Q32" s="100"/>
      <c r="R32" s="100"/>
      <c r="S32" s="100"/>
      <c r="T32" s="100"/>
      <c r="U32" s="100"/>
      <c r="V32" s="100"/>
      <c r="W32" s="100"/>
      <c r="X32" s="101"/>
      <c r="Y32" s="101"/>
      <c r="Z32" s="101"/>
      <c r="AA32" s="101"/>
      <c r="AB32" s="101"/>
      <c r="AC32" s="101"/>
      <c r="AD32" s="101"/>
      <c r="AE32" s="101"/>
      <c r="AF32" s="101"/>
      <c r="AG32" s="101"/>
      <c r="AH32" s="100"/>
      <c r="AI32" s="100"/>
      <c r="AJ32" s="100"/>
      <c r="AK32" s="100"/>
      <c r="AL32" s="100"/>
      <c r="AM32" s="100"/>
      <c r="AN32" s="100"/>
      <c r="AO32" s="100"/>
      <c r="AP32" s="101"/>
      <c r="AQ32" s="101"/>
      <c r="AR32" s="101"/>
      <c r="AS32" s="101"/>
      <c r="AT32" s="101"/>
      <c r="AU32" s="101"/>
      <c r="AV32" s="101"/>
      <c r="AW32" s="101"/>
      <c r="AX32" s="101"/>
      <c r="AY32" s="101"/>
      <c r="AZ32" s="101"/>
      <c r="BA32" s="101"/>
      <c r="BB32" s="101"/>
      <c r="BC32" s="101"/>
      <c r="BD32" s="101"/>
      <c r="BE32" s="101"/>
      <c r="BF32" s="101"/>
      <c r="BG32" s="101"/>
      <c r="BH32" s="101"/>
      <c r="BI32" s="101"/>
      <c r="BJ32" s="101"/>
      <c r="BK32" s="101"/>
      <c r="BL32" s="101"/>
      <c r="BM32" s="102"/>
    </row>
    <row r="33" spans="1:65" s="88" customFormat="1" x14ac:dyDescent="0.2">
      <c r="A33" s="1" t="s">
        <v>16</v>
      </c>
      <c r="B33" s="252"/>
      <c r="C33" s="211"/>
      <c r="D33" s="374" t="s">
        <v>108</v>
      </c>
      <c r="E33" s="375"/>
      <c r="F33" s="381"/>
      <c r="G33" s="381"/>
      <c r="H33" s="381"/>
      <c r="I33" s="381"/>
      <c r="J33" s="381"/>
      <c r="K33" s="381"/>
      <c r="L33" s="381"/>
      <c r="M33" s="381"/>
      <c r="N33" s="374" t="s">
        <v>109</v>
      </c>
      <c r="O33" s="375"/>
      <c r="P33" s="381"/>
      <c r="Q33" s="381"/>
      <c r="R33" s="381"/>
      <c r="S33" s="381"/>
      <c r="T33" s="381"/>
      <c r="U33" s="381"/>
      <c r="V33" s="381"/>
      <c r="W33" s="382"/>
      <c r="X33" s="375" t="s">
        <v>110</v>
      </c>
      <c r="Y33" s="375"/>
      <c r="Z33" s="381"/>
      <c r="AA33" s="381"/>
      <c r="AB33" s="381"/>
      <c r="AC33" s="381"/>
      <c r="AD33" s="381"/>
      <c r="AE33" s="381"/>
      <c r="AF33" s="381"/>
      <c r="AG33" s="382"/>
      <c r="AH33" s="374" t="s">
        <v>111</v>
      </c>
      <c r="AI33" s="375"/>
      <c r="AJ33" s="381"/>
      <c r="AK33" s="381"/>
      <c r="AL33" s="381"/>
      <c r="AM33" s="381"/>
      <c r="AN33" s="381"/>
      <c r="AO33" s="381"/>
      <c r="AP33" s="381"/>
      <c r="AQ33" s="382"/>
      <c r="AR33" s="374" t="s">
        <v>37</v>
      </c>
      <c r="AS33" s="375"/>
      <c r="AT33" s="381"/>
      <c r="AU33" s="381"/>
      <c r="AV33" s="381"/>
      <c r="AW33" s="381"/>
      <c r="AX33" s="381"/>
      <c r="AY33" s="381"/>
      <c r="AZ33" s="381"/>
      <c r="BA33" s="382"/>
      <c r="BB33" s="374" t="s">
        <v>28</v>
      </c>
      <c r="BC33" s="375"/>
      <c r="BD33" s="381"/>
      <c r="BE33" s="381"/>
      <c r="BF33" s="381"/>
      <c r="BG33" s="381"/>
      <c r="BH33" s="381"/>
      <c r="BI33" s="381"/>
      <c r="BJ33" s="381"/>
      <c r="BK33" s="382"/>
      <c r="BL33" s="218"/>
      <c r="BM33" s="19" t="s">
        <v>0</v>
      </c>
    </row>
    <row r="34" spans="1:65" s="88" customFormat="1" x14ac:dyDescent="0.2">
      <c r="A34" s="59"/>
      <c r="B34" s="86"/>
      <c r="C34" s="212"/>
      <c r="D34" s="255" t="s">
        <v>29</v>
      </c>
      <c r="E34" s="260" t="s">
        <v>30</v>
      </c>
      <c r="F34" s="378" t="s">
        <v>76</v>
      </c>
      <c r="G34" s="378"/>
      <c r="H34" s="379"/>
      <c r="I34" s="379"/>
      <c r="J34" s="379"/>
      <c r="K34" s="379"/>
      <c r="L34" s="379"/>
      <c r="M34" s="380"/>
      <c r="N34" s="255" t="s">
        <v>29</v>
      </c>
      <c r="O34" s="260" t="s">
        <v>30</v>
      </c>
      <c r="P34" s="378" t="s">
        <v>76</v>
      </c>
      <c r="Q34" s="378"/>
      <c r="R34" s="379"/>
      <c r="S34" s="379"/>
      <c r="T34" s="379"/>
      <c r="U34" s="379"/>
      <c r="V34" s="379"/>
      <c r="W34" s="380"/>
      <c r="X34" s="255" t="s">
        <v>29</v>
      </c>
      <c r="Y34" s="260" t="s">
        <v>30</v>
      </c>
      <c r="Z34" s="378" t="s">
        <v>76</v>
      </c>
      <c r="AA34" s="378"/>
      <c r="AB34" s="379"/>
      <c r="AC34" s="379"/>
      <c r="AD34" s="379"/>
      <c r="AE34" s="379"/>
      <c r="AF34" s="379"/>
      <c r="AG34" s="380"/>
      <c r="AH34" s="255" t="s">
        <v>29</v>
      </c>
      <c r="AI34" s="260" t="s">
        <v>30</v>
      </c>
      <c r="AJ34" s="378" t="s">
        <v>76</v>
      </c>
      <c r="AK34" s="378"/>
      <c r="AL34" s="379"/>
      <c r="AM34" s="379"/>
      <c r="AN34" s="379"/>
      <c r="AO34" s="379"/>
      <c r="AP34" s="379"/>
      <c r="AQ34" s="380"/>
      <c r="AR34" s="255" t="s">
        <v>29</v>
      </c>
      <c r="AS34" s="260" t="s">
        <v>30</v>
      </c>
      <c r="AT34" s="378" t="s">
        <v>76</v>
      </c>
      <c r="AU34" s="378"/>
      <c r="AV34" s="379"/>
      <c r="AW34" s="379"/>
      <c r="AX34" s="379"/>
      <c r="AY34" s="379"/>
      <c r="AZ34" s="379"/>
      <c r="BA34" s="380"/>
      <c r="BB34" s="255" t="s">
        <v>29</v>
      </c>
      <c r="BC34" s="260" t="s">
        <v>30</v>
      </c>
      <c r="BD34" s="378" t="s">
        <v>76</v>
      </c>
      <c r="BE34" s="378"/>
      <c r="BF34" s="379"/>
      <c r="BG34" s="379"/>
      <c r="BH34" s="379"/>
      <c r="BI34" s="379"/>
      <c r="BJ34" s="379"/>
      <c r="BK34" s="380"/>
      <c r="BL34" s="86"/>
      <c r="BM34" s="20"/>
    </row>
    <row r="35" spans="1:65" s="88" customFormat="1" x14ac:dyDescent="0.2">
      <c r="A35" s="189" t="s">
        <v>85</v>
      </c>
      <c r="B35" s="150" t="s">
        <v>7</v>
      </c>
      <c r="C35" s="213"/>
      <c r="D35" s="297">
        <v>0</v>
      </c>
      <c r="E35" s="303">
        <v>0</v>
      </c>
      <c r="F35" s="138">
        <v>0</v>
      </c>
      <c r="G35" s="138">
        <v>0</v>
      </c>
      <c r="H35" s="138">
        <v>0</v>
      </c>
      <c r="I35" s="138">
        <v>0</v>
      </c>
      <c r="J35" s="138">
        <v>0</v>
      </c>
      <c r="K35" s="138">
        <v>0</v>
      </c>
      <c r="L35" s="138">
        <v>0</v>
      </c>
      <c r="M35" s="138">
        <v>0</v>
      </c>
      <c r="N35" s="297">
        <v>0</v>
      </c>
      <c r="O35" s="303">
        <v>0</v>
      </c>
      <c r="P35" s="138">
        <v>0</v>
      </c>
      <c r="Q35" s="138">
        <v>0</v>
      </c>
      <c r="R35" s="138">
        <v>0</v>
      </c>
      <c r="S35" s="138">
        <v>0</v>
      </c>
      <c r="T35" s="138">
        <v>0</v>
      </c>
      <c r="U35" s="138">
        <v>0</v>
      </c>
      <c r="V35" s="138">
        <v>0</v>
      </c>
      <c r="W35" s="138">
        <v>0</v>
      </c>
      <c r="X35" s="297">
        <v>1</v>
      </c>
      <c r="Y35" s="303">
        <v>1</v>
      </c>
      <c r="Z35" s="138">
        <v>1</v>
      </c>
      <c r="AA35" s="138">
        <v>1</v>
      </c>
      <c r="AB35" s="138">
        <v>1</v>
      </c>
      <c r="AC35" s="138">
        <v>1</v>
      </c>
      <c r="AD35" s="138">
        <v>1</v>
      </c>
      <c r="AE35" s="138">
        <v>1</v>
      </c>
      <c r="AF35" s="138">
        <v>1</v>
      </c>
      <c r="AG35" s="138">
        <v>1</v>
      </c>
      <c r="AH35" s="297">
        <v>0</v>
      </c>
      <c r="AI35" s="303">
        <v>0</v>
      </c>
      <c r="AJ35" s="138">
        <v>0</v>
      </c>
      <c r="AK35" s="138">
        <v>0</v>
      </c>
      <c r="AL35" s="138">
        <v>0</v>
      </c>
      <c r="AM35" s="138">
        <v>0</v>
      </c>
      <c r="AN35" s="138">
        <v>0</v>
      </c>
      <c r="AO35" s="138">
        <v>0</v>
      </c>
      <c r="AP35" s="138">
        <v>0</v>
      </c>
      <c r="AQ35" s="138">
        <v>0</v>
      </c>
      <c r="AR35" s="297"/>
      <c r="AS35" s="303"/>
      <c r="AT35" s="138"/>
      <c r="AU35" s="138"/>
      <c r="AV35" s="138"/>
      <c r="AW35" s="138"/>
      <c r="AX35" s="138"/>
      <c r="AY35" s="138"/>
      <c r="AZ35" s="138"/>
      <c r="BA35" s="138"/>
      <c r="BB35" s="297"/>
      <c r="BC35" s="303"/>
      <c r="BD35" s="138"/>
      <c r="BE35" s="138"/>
      <c r="BF35" s="138"/>
      <c r="BG35" s="138"/>
      <c r="BH35" s="138"/>
      <c r="BI35" s="138"/>
      <c r="BJ35" s="138"/>
      <c r="BK35" s="139"/>
      <c r="BL35" s="139"/>
      <c r="BM35" s="152" t="s">
        <v>20</v>
      </c>
    </row>
    <row r="36" spans="1:65" s="88" customFormat="1" x14ac:dyDescent="0.2">
      <c r="A36" s="190" t="s">
        <v>86</v>
      </c>
      <c r="B36" s="150" t="s">
        <v>4</v>
      </c>
      <c r="C36" s="213"/>
      <c r="D36" s="298">
        <f>D27*D35</f>
        <v>0</v>
      </c>
      <c r="E36" s="304">
        <f t="shared" ref="E36:W36" si="16">E27*E35</f>
        <v>0</v>
      </c>
      <c r="F36" s="241">
        <f t="shared" si="16"/>
        <v>0</v>
      </c>
      <c r="G36" s="241">
        <f t="shared" si="16"/>
        <v>0</v>
      </c>
      <c r="H36" s="241">
        <f t="shared" si="16"/>
        <v>0</v>
      </c>
      <c r="I36" s="241">
        <f t="shared" si="16"/>
        <v>0</v>
      </c>
      <c r="J36" s="241">
        <f t="shared" si="16"/>
        <v>0</v>
      </c>
      <c r="K36" s="241">
        <f t="shared" si="16"/>
        <v>0</v>
      </c>
      <c r="L36" s="241">
        <f t="shared" si="16"/>
        <v>0</v>
      </c>
      <c r="M36" s="241">
        <f t="shared" si="16"/>
        <v>0</v>
      </c>
      <c r="N36" s="298">
        <f t="shared" si="16"/>
        <v>0</v>
      </c>
      <c r="O36" s="304">
        <f t="shared" si="16"/>
        <v>0</v>
      </c>
      <c r="P36" s="241">
        <f t="shared" si="16"/>
        <v>0</v>
      </c>
      <c r="Q36" s="241">
        <f t="shared" si="16"/>
        <v>0</v>
      </c>
      <c r="R36" s="241">
        <f t="shared" si="16"/>
        <v>0</v>
      </c>
      <c r="S36" s="241">
        <f t="shared" si="16"/>
        <v>0</v>
      </c>
      <c r="T36" s="241">
        <f t="shared" si="16"/>
        <v>0</v>
      </c>
      <c r="U36" s="241">
        <f t="shared" si="16"/>
        <v>0</v>
      </c>
      <c r="V36" s="241">
        <f t="shared" si="16"/>
        <v>0</v>
      </c>
      <c r="W36" s="241">
        <f t="shared" si="16"/>
        <v>0</v>
      </c>
      <c r="X36" s="298">
        <f>X29*X35</f>
        <v>0.3</v>
      </c>
      <c r="Y36" s="304">
        <f t="shared" ref="Y36:AG36" si="17">Y29*Y35</f>
        <v>0.3</v>
      </c>
      <c r="Z36" s="241">
        <f t="shared" si="17"/>
        <v>0.3</v>
      </c>
      <c r="AA36" s="241">
        <f t="shared" si="17"/>
        <v>0.3</v>
      </c>
      <c r="AB36" s="241">
        <f t="shared" si="17"/>
        <v>0.3</v>
      </c>
      <c r="AC36" s="241">
        <f t="shared" si="17"/>
        <v>0.3</v>
      </c>
      <c r="AD36" s="241">
        <f t="shared" si="17"/>
        <v>0.3</v>
      </c>
      <c r="AE36" s="241">
        <f t="shared" si="17"/>
        <v>0.3</v>
      </c>
      <c r="AF36" s="241">
        <f t="shared" si="17"/>
        <v>0.3</v>
      </c>
      <c r="AG36" s="241">
        <f t="shared" si="17"/>
        <v>0.3</v>
      </c>
      <c r="AH36" s="298">
        <f>AH$29*AH35</f>
        <v>0</v>
      </c>
      <c r="AI36" s="304">
        <f t="shared" ref="AI36:AQ36" si="18">AI$29*AI35</f>
        <v>0</v>
      </c>
      <c r="AJ36" s="241">
        <f t="shared" si="18"/>
        <v>0</v>
      </c>
      <c r="AK36" s="241">
        <f t="shared" si="18"/>
        <v>0</v>
      </c>
      <c r="AL36" s="241">
        <f t="shared" si="18"/>
        <v>0</v>
      </c>
      <c r="AM36" s="241">
        <f t="shared" si="18"/>
        <v>0</v>
      </c>
      <c r="AN36" s="241">
        <f t="shared" si="18"/>
        <v>0</v>
      </c>
      <c r="AO36" s="241">
        <f t="shared" si="18"/>
        <v>0</v>
      </c>
      <c r="AP36" s="241">
        <f t="shared" si="18"/>
        <v>0</v>
      </c>
      <c r="AQ36" s="241">
        <f t="shared" si="18"/>
        <v>0</v>
      </c>
      <c r="AR36" s="298"/>
      <c r="AS36" s="304"/>
      <c r="AT36" s="241"/>
      <c r="AU36" s="241"/>
      <c r="AV36" s="241"/>
      <c r="AW36" s="241"/>
      <c r="AX36" s="241"/>
      <c r="AY36" s="241"/>
      <c r="AZ36" s="241"/>
      <c r="BA36" s="241"/>
      <c r="BB36" s="311">
        <f>SQRT(SUMSQ(D36,X36,AH36,N36))</f>
        <v>0.3</v>
      </c>
      <c r="BC36" s="315">
        <f>SQRT(SUMSQ(E36,Y36,AI36))</f>
        <v>0.3</v>
      </c>
      <c r="BD36" s="242">
        <f>SQRT(SUMSQ(F36,Z36,AJ36))</f>
        <v>0.3</v>
      </c>
      <c r="BE36" s="242">
        <f>SQRT(SUMSQ(G36,AA36,AK36))</f>
        <v>0.3</v>
      </c>
      <c r="BF36" s="242">
        <f t="shared" ref="BF36:BK36" si="19">SQRT(SUMSQ(H36,AB36,AL36))</f>
        <v>0.3</v>
      </c>
      <c r="BG36" s="242">
        <f t="shared" si="19"/>
        <v>0.3</v>
      </c>
      <c r="BH36" s="242">
        <f t="shared" si="19"/>
        <v>0.3</v>
      </c>
      <c r="BI36" s="242">
        <f t="shared" si="19"/>
        <v>0.3</v>
      </c>
      <c r="BJ36" s="242">
        <f t="shared" si="19"/>
        <v>0.3</v>
      </c>
      <c r="BK36" s="243">
        <f t="shared" si="19"/>
        <v>0.3</v>
      </c>
      <c r="BL36" s="141"/>
      <c r="BM36" s="153" t="s">
        <v>87</v>
      </c>
    </row>
    <row r="37" spans="1:65" s="88" customFormat="1" x14ac:dyDescent="0.2">
      <c r="A37" s="142"/>
      <c r="B37" s="125"/>
      <c r="C37" s="214"/>
      <c r="D37" s="299"/>
      <c r="E37" s="305"/>
      <c r="F37" s="143"/>
      <c r="G37" s="143"/>
      <c r="H37" s="143"/>
      <c r="I37" s="143"/>
      <c r="J37" s="143"/>
      <c r="K37" s="143"/>
      <c r="L37" s="143"/>
      <c r="M37" s="143"/>
      <c r="N37" s="299"/>
      <c r="O37" s="305"/>
      <c r="P37" s="143"/>
      <c r="Q37" s="143"/>
      <c r="R37" s="143"/>
      <c r="S37" s="143"/>
      <c r="T37" s="143"/>
      <c r="U37" s="143"/>
      <c r="V37" s="143"/>
      <c r="W37" s="143"/>
      <c r="X37" s="299"/>
      <c r="Y37" s="305"/>
      <c r="Z37" s="143"/>
      <c r="AA37" s="143"/>
      <c r="AB37" s="143"/>
      <c r="AC37" s="143"/>
      <c r="AD37" s="143"/>
      <c r="AE37" s="143"/>
      <c r="AF37" s="143"/>
      <c r="AG37" s="143"/>
      <c r="AH37" s="299"/>
      <c r="AI37" s="305"/>
      <c r="AJ37" s="143"/>
      <c r="AK37" s="143"/>
      <c r="AL37" s="143"/>
      <c r="AM37" s="143"/>
      <c r="AN37" s="143"/>
      <c r="AO37" s="143"/>
      <c r="AP37" s="143"/>
      <c r="AQ37" s="143"/>
      <c r="AR37" s="309"/>
      <c r="AS37" s="310"/>
      <c r="AT37" s="145"/>
      <c r="AU37" s="145"/>
      <c r="AV37" s="145"/>
      <c r="AW37" s="145"/>
      <c r="AX37" s="145"/>
      <c r="AY37" s="145"/>
      <c r="AZ37" s="145"/>
      <c r="BA37" s="145"/>
      <c r="BB37" s="312"/>
      <c r="BC37" s="316"/>
      <c r="BD37" s="146"/>
      <c r="BE37" s="146"/>
      <c r="BF37" s="146"/>
      <c r="BG37" s="146"/>
      <c r="BH37" s="146"/>
      <c r="BI37" s="146"/>
      <c r="BJ37" s="146"/>
      <c r="BK37" s="147"/>
      <c r="BL37" s="147"/>
      <c r="BM37" s="149"/>
    </row>
    <row r="38" spans="1:65" s="88" customFormat="1" x14ac:dyDescent="0.2">
      <c r="A38" s="127"/>
      <c r="B38" s="125"/>
      <c r="C38" s="214"/>
      <c r="D38" s="299"/>
      <c r="E38" s="305"/>
      <c r="F38" s="143"/>
      <c r="G38" s="143"/>
      <c r="H38" s="143"/>
      <c r="I38" s="143"/>
      <c r="J38" s="143"/>
      <c r="K38" s="143"/>
      <c r="L38" s="143"/>
      <c r="M38" s="143"/>
      <c r="N38" s="299"/>
      <c r="O38" s="305"/>
      <c r="P38" s="143"/>
      <c r="Q38" s="143"/>
      <c r="R38" s="143"/>
      <c r="S38" s="143"/>
      <c r="T38" s="143"/>
      <c r="U38" s="143"/>
      <c r="V38" s="143"/>
      <c r="W38" s="143"/>
      <c r="X38" s="299"/>
      <c r="Y38" s="305"/>
      <c r="Z38" s="143"/>
      <c r="AA38" s="143"/>
      <c r="AB38" s="143"/>
      <c r="AC38" s="143"/>
      <c r="AD38" s="143"/>
      <c r="AE38" s="143"/>
      <c r="AF38" s="143"/>
      <c r="AG38" s="143"/>
      <c r="AH38" s="299"/>
      <c r="AI38" s="305"/>
      <c r="AJ38" s="143"/>
      <c r="AK38" s="143"/>
      <c r="AL38" s="143"/>
      <c r="AM38" s="143"/>
      <c r="AN38" s="143"/>
      <c r="AO38" s="143"/>
      <c r="AP38" s="143"/>
      <c r="AQ38" s="143"/>
      <c r="AR38" s="309"/>
      <c r="AS38" s="310"/>
      <c r="AT38" s="145"/>
      <c r="AU38" s="145"/>
      <c r="AV38" s="145"/>
      <c r="AW38" s="145"/>
      <c r="AX38" s="145"/>
      <c r="AY38" s="145"/>
      <c r="AZ38" s="145"/>
      <c r="BA38" s="145"/>
      <c r="BB38" s="299"/>
      <c r="BC38" s="305"/>
      <c r="BD38" s="143"/>
      <c r="BE38" s="143"/>
      <c r="BF38" s="143"/>
      <c r="BG38" s="143"/>
      <c r="BH38" s="143"/>
      <c r="BI38" s="143"/>
      <c r="BJ38" s="143"/>
      <c r="BK38" s="144"/>
      <c r="BL38" s="144"/>
      <c r="BM38" s="149"/>
    </row>
    <row r="39" spans="1:65" s="88" customFormat="1" x14ac:dyDescent="0.2">
      <c r="A39" s="189" t="s">
        <v>88</v>
      </c>
      <c r="B39" s="150" t="s">
        <v>7</v>
      </c>
      <c r="C39" s="213"/>
      <c r="D39" s="297">
        <v>0</v>
      </c>
      <c r="E39" s="303">
        <v>0</v>
      </c>
      <c r="F39" s="138">
        <v>0</v>
      </c>
      <c r="G39" s="138">
        <v>0</v>
      </c>
      <c r="H39" s="138">
        <v>0</v>
      </c>
      <c r="I39" s="138">
        <v>0</v>
      </c>
      <c r="J39" s="138">
        <v>0</v>
      </c>
      <c r="K39" s="138">
        <v>0</v>
      </c>
      <c r="L39" s="138">
        <v>0</v>
      </c>
      <c r="M39" s="138">
        <v>0</v>
      </c>
      <c r="N39" s="297">
        <v>0</v>
      </c>
      <c r="O39" s="303">
        <v>0</v>
      </c>
      <c r="P39" s="138">
        <v>0</v>
      </c>
      <c r="Q39" s="138">
        <v>0</v>
      </c>
      <c r="R39" s="138">
        <v>0</v>
      </c>
      <c r="S39" s="138">
        <v>0</v>
      </c>
      <c r="T39" s="138">
        <v>0</v>
      </c>
      <c r="U39" s="138">
        <v>0</v>
      </c>
      <c r="V39" s="138">
        <v>0</v>
      </c>
      <c r="W39" s="138">
        <v>0</v>
      </c>
      <c r="X39" s="297">
        <v>0</v>
      </c>
      <c r="Y39" s="303">
        <v>0</v>
      </c>
      <c r="Z39" s="138">
        <v>0</v>
      </c>
      <c r="AA39" s="138">
        <v>0</v>
      </c>
      <c r="AB39" s="138">
        <v>0</v>
      </c>
      <c r="AC39" s="138">
        <v>0</v>
      </c>
      <c r="AD39" s="138">
        <v>0</v>
      </c>
      <c r="AE39" s="138">
        <v>0</v>
      </c>
      <c r="AF39" s="138">
        <v>0</v>
      </c>
      <c r="AG39" s="138">
        <v>0</v>
      </c>
      <c r="AH39" s="297">
        <v>1</v>
      </c>
      <c r="AI39" s="303">
        <v>1</v>
      </c>
      <c r="AJ39" s="138">
        <v>1</v>
      </c>
      <c r="AK39" s="138">
        <v>1</v>
      </c>
      <c r="AL39" s="138">
        <v>1</v>
      </c>
      <c r="AM39" s="138">
        <v>1</v>
      </c>
      <c r="AN39" s="138">
        <v>1</v>
      </c>
      <c r="AO39" s="138">
        <v>1</v>
      </c>
      <c r="AP39" s="138">
        <v>1</v>
      </c>
      <c r="AQ39" s="138">
        <v>1</v>
      </c>
      <c r="AR39" s="297"/>
      <c r="AS39" s="303"/>
      <c r="AT39" s="138"/>
      <c r="AU39" s="138"/>
      <c r="AV39" s="138"/>
      <c r="AW39" s="138"/>
      <c r="AX39" s="138"/>
      <c r="AY39" s="138"/>
      <c r="AZ39" s="138"/>
      <c r="BA39" s="138"/>
      <c r="BB39" s="297"/>
      <c r="BC39" s="303"/>
      <c r="BD39" s="138"/>
      <c r="BE39" s="138"/>
      <c r="BF39" s="138"/>
      <c r="BG39" s="138"/>
      <c r="BH39" s="138"/>
      <c r="BI39" s="138"/>
      <c r="BJ39" s="138"/>
      <c r="BK39" s="139"/>
      <c r="BL39" s="139"/>
      <c r="BM39" s="152" t="s">
        <v>20</v>
      </c>
    </row>
    <row r="40" spans="1:65" s="88" customFormat="1" x14ac:dyDescent="0.2">
      <c r="A40" s="190" t="s">
        <v>89</v>
      </c>
      <c r="B40" s="150" t="s">
        <v>4</v>
      </c>
      <c r="C40" s="213"/>
      <c r="D40" s="298">
        <f>D27*D39</f>
        <v>0</v>
      </c>
      <c r="E40" s="304">
        <f t="shared" ref="E40:W40" si="20">E27*E39</f>
        <v>0</v>
      </c>
      <c r="F40" s="241">
        <f t="shared" si="20"/>
        <v>0</v>
      </c>
      <c r="G40" s="241">
        <f t="shared" si="20"/>
        <v>0</v>
      </c>
      <c r="H40" s="241">
        <f t="shared" si="20"/>
        <v>0</v>
      </c>
      <c r="I40" s="241">
        <f t="shared" si="20"/>
        <v>0</v>
      </c>
      <c r="J40" s="241">
        <f t="shared" si="20"/>
        <v>0</v>
      </c>
      <c r="K40" s="241">
        <f t="shared" si="20"/>
        <v>0</v>
      </c>
      <c r="L40" s="241">
        <f t="shared" si="20"/>
        <v>0</v>
      </c>
      <c r="M40" s="241">
        <f t="shared" si="20"/>
        <v>0</v>
      </c>
      <c r="N40" s="298">
        <f t="shared" si="20"/>
        <v>0</v>
      </c>
      <c r="O40" s="304">
        <f t="shared" si="20"/>
        <v>0</v>
      </c>
      <c r="P40" s="241">
        <f t="shared" si="20"/>
        <v>0</v>
      </c>
      <c r="Q40" s="241">
        <f t="shared" si="20"/>
        <v>0</v>
      </c>
      <c r="R40" s="241">
        <f t="shared" si="20"/>
        <v>0</v>
      </c>
      <c r="S40" s="241">
        <f t="shared" si="20"/>
        <v>0</v>
      </c>
      <c r="T40" s="241">
        <f t="shared" si="20"/>
        <v>0</v>
      </c>
      <c r="U40" s="241">
        <f t="shared" si="20"/>
        <v>0</v>
      </c>
      <c r="V40" s="241">
        <f t="shared" si="20"/>
        <v>0</v>
      </c>
      <c r="W40" s="241">
        <f t="shared" si="20"/>
        <v>0</v>
      </c>
      <c r="X40" s="298">
        <f>X$29*X39</f>
        <v>0</v>
      </c>
      <c r="Y40" s="304">
        <f t="shared" ref="Y40:AG40" si="21">Y$29*Y39</f>
        <v>0</v>
      </c>
      <c r="Z40" s="241">
        <f t="shared" si="21"/>
        <v>0</v>
      </c>
      <c r="AA40" s="241">
        <f t="shared" si="21"/>
        <v>0</v>
      </c>
      <c r="AB40" s="241">
        <f t="shared" si="21"/>
        <v>0</v>
      </c>
      <c r="AC40" s="241">
        <f t="shared" si="21"/>
        <v>0</v>
      </c>
      <c r="AD40" s="241">
        <f t="shared" si="21"/>
        <v>0</v>
      </c>
      <c r="AE40" s="241">
        <f t="shared" si="21"/>
        <v>0</v>
      </c>
      <c r="AF40" s="241">
        <f t="shared" si="21"/>
        <v>0</v>
      </c>
      <c r="AG40" s="241">
        <f t="shared" si="21"/>
        <v>0</v>
      </c>
      <c r="AH40" s="298">
        <f>AH29*AH39</f>
        <v>0.3</v>
      </c>
      <c r="AI40" s="304">
        <f t="shared" ref="AI40:AQ40" si="22">AI29*AI39</f>
        <v>0.3</v>
      </c>
      <c r="AJ40" s="241">
        <f t="shared" si="22"/>
        <v>0.3</v>
      </c>
      <c r="AK40" s="241">
        <f t="shared" si="22"/>
        <v>0.3</v>
      </c>
      <c r="AL40" s="241">
        <f t="shared" si="22"/>
        <v>0.3</v>
      </c>
      <c r="AM40" s="241">
        <f t="shared" si="22"/>
        <v>0.3</v>
      </c>
      <c r="AN40" s="241">
        <f t="shared" si="22"/>
        <v>0.3</v>
      </c>
      <c r="AO40" s="241">
        <f t="shared" si="22"/>
        <v>0.3</v>
      </c>
      <c r="AP40" s="241">
        <f t="shared" si="22"/>
        <v>0.3</v>
      </c>
      <c r="AQ40" s="241">
        <f t="shared" si="22"/>
        <v>0.3</v>
      </c>
      <c r="AR40" s="298"/>
      <c r="AS40" s="304"/>
      <c r="AT40" s="241"/>
      <c r="AU40" s="241"/>
      <c r="AV40" s="241"/>
      <c r="AW40" s="241"/>
      <c r="AX40" s="241"/>
      <c r="AY40" s="241"/>
      <c r="AZ40" s="241"/>
      <c r="BA40" s="241"/>
      <c r="BB40" s="311">
        <f>SQRT(SUMSQ(D40,X40,AH40,N40))</f>
        <v>0.3</v>
      </c>
      <c r="BC40" s="315">
        <f>SQRT(SUMSQ(E40,Y40,AI40,O40))</f>
        <v>0.3</v>
      </c>
      <c r="BD40" s="242">
        <f>SQRT(SUMSQ(F40,Z40,AJ40,P40))</f>
        <v>0.3</v>
      </c>
      <c r="BE40" s="242">
        <f>SQRT(SUMSQ(G40,AA40,AK40,Q40))</f>
        <v>0.3</v>
      </c>
      <c r="BF40" s="242">
        <f t="shared" ref="BF40:BK40" si="23">SQRT(SUMSQ(H40,AB40,AL40,R40))</f>
        <v>0.3</v>
      </c>
      <c r="BG40" s="242">
        <f t="shared" si="23"/>
        <v>0.3</v>
      </c>
      <c r="BH40" s="242">
        <f t="shared" si="23"/>
        <v>0.3</v>
      </c>
      <c r="BI40" s="242">
        <f t="shared" si="23"/>
        <v>0.3</v>
      </c>
      <c r="BJ40" s="242">
        <f t="shared" si="23"/>
        <v>0.3</v>
      </c>
      <c r="BK40" s="243">
        <f t="shared" si="23"/>
        <v>0.3</v>
      </c>
      <c r="BL40" s="141"/>
      <c r="BM40" s="153" t="s">
        <v>87</v>
      </c>
    </row>
    <row r="41" spans="1:65" s="88" customFormat="1" x14ac:dyDescent="0.2">
      <c r="A41" s="142"/>
      <c r="B41" s="125"/>
      <c r="C41" s="214"/>
      <c r="D41" s="299"/>
      <c r="E41" s="305"/>
      <c r="F41" s="143"/>
      <c r="G41" s="143"/>
      <c r="H41" s="143"/>
      <c r="I41" s="143"/>
      <c r="J41" s="143"/>
      <c r="K41" s="143"/>
      <c r="L41" s="143"/>
      <c r="M41" s="143"/>
      <c r="N41" s="299"/>
      <c r="O41" s="305"/>
      <c r="P41" s="143"/>
      <c r="Q41" s="143"/>
      <c r="R41" s="143"/>
      <c r="S41" s="143"/>
      <c r="T41" s="143"/>
      <c r="U41" s="143"/>
      <c r="V41" s="143"/>
      <c r="W41" s="143"/>
      <c r="X41" s="299"/>
      <c r="Y41" s="305"/>
      <c r="Z41" s="143"/>
      <c r="AA41" s="143"/>
      <c r="AB41" s="143"/>
      <c r="AC41" s="143"/>
      <c r="AD41" s="143"/>
      <c r="AE41" s="143"/>
      <c r="AF41" s="143"/>
      <c r="AG41" s="143"/>
      <c r="AH41" s="299"/>
      <c r="AI41" s="305"/>
      <c r="AJ41" s="143"/>
      <c r="AK41" s="143"/>
      <c r="AL41" s="143"/>
      <c r="AM41" s="143"/>
      <c r="AN41" s="143"/>
      <c r="AO41" s="143"/>
      <c r="AP41" s="143"/>
      <c r="AQ41" s="143"/>
      <c r="AR41" s="309"/>
      <c r="AS41" s="310"/>
      <c r="AT41" s="145"/>
      <c r="AU41" s="145"/>
      <c r="AV41" s="145"/>
      <c r="AW41" s="145"/>
      <c r="AX41" s="145"/>
      <c r="AY41" s="145"/>
      <c r="AZ41" s="145"/>
      <c r="BA41" s="145"/>
      <c r="BB41" s="312"/>
      <c r="BC41" s="316"/>
      <c r="BD41" s="146"/>
      <c r="BE41" s="146"/>
      <c r="BF41" s="146"/>
      <c r="BG41" s="146"/>
      <c r="BH41" s="146"/>
      <c r="BI41" s="146"/>
      <c r="BJ41" s="146"/>
      <c r="BK41" s="147"/>
      <c r="BL41" s="147"/>
      <c r="BM41" s="149"/>
    </row>
    <row r="42" spans="1:65" s="88" customFormat="1" x14ac:dyDescent="0.2">
      <c r="A42" s="142"/>
      <c r="B42" s="125"/>
      <c r="C42" s="214"/>
      <c r="D42" s="299"/>
      <c r="E42" s="305"/>
      <c r="F42" s="143"/>
      <c r="G42" s="143"/>
      <c r="H42" s="143"/>
      <c r="I42" s="143"/>
      <c r="J42" s="143"/>
      <c r="K42" s="143"/>
      <c r="L42" s="143"/>
      <c r="M42" s="143"/>
      <c r="N42" s="299"/>
      <c r="O42" s="305"/>
      <c r="P42" s="143"/>
      <c r="Q42" s="143"/>
      <c r="R42" s="143"/>
      <c r="S42" s="143"/>
      <c r="T42" s="143"/>
      <c r="U42" s="143"/>
      <c r="V42" s="143"/>
      <c r="W42" s="143"/>
      <c r="X42" s="299"/>
      <c r="Y42" s="305"/>
      <c r="Z42" s="143"/>
      <c r="AA42" s="143"/>
      <c r="AB42" s="143"/>
      <c r="AC42" s="143"/>
      <c r="AD42" s="143"/>
      <c r="AE42" s="143"/>
      <c r="AF42" s="143"/>
      <c r="AG42" s="143"/>
      <c r="AH42" s="299"/>
      <c r="AI42" s="305"/>
      <c r="AJ42" s="143"/>
      <c r="AK42" s="143"/>
      <c r="AL42" s="143"/>
      <c r="AM42" s="143"/>
      <c r="AN42" s="143"/>
      <c r="AO42" s="143"/>
      <c r="AP42" s="143"/>
      <c r="AQ42" s="143"/>
      <c r="AR42" s="309"/>
      <c r="AS42" s="310"/>
      <c r="AT42" s="145"/>
      <c r="AU42" s="145"/>
      <c r="AV42" s="145"/>
      <c r="AW42" s="145"/>
      <c r="AX42" s="145"/>
      <c r="AY42" s="145"/>
      <c r="AZ42" s="145"/>
      <c r="BA42" s="145"/>
      <c r="BB42" s="312"/>
      <c r="BC42" s="316"/>
      <c r="BD42" s="146"/>
      <c r="BE42" s="146"/>
      <c r="BF42" s="146"/>
      <c r="BG42" s="146"/>
      <c r="BH42" s="146"/>
      <c r="BI42" s="146"/>
      <c r="BJ42" s="146"/>
      <c r="BK42" s="147"/>
      <c r="BL42" s="147"/>
      <c r="BM42" s="149"/>
    </row>
    <row r="43" spans="1:65" s="88" customFormat="1" x14ac:dyDescent="0.2">
      <c r="A43" s="189" t="s">
        <v>97</v>
      </c>
      <c r="B43" s="150" t="s">
        <v>7</v>
      </c>
      <c r="C43" s="213"/>
      <c r="D43" s="297">
        <v>1</v>
      </c>
      <c r="E43" s="303">
        <v>1</v>
      </c>
      <c r="F43" s="138">
        <v>1</v>
      </c>
      <c r="G43" s="138">
        <v>1</v>
      </c>
      <c r="H43" s="138">
        <v>1</v>
      </c>
      <c r="I43" s="138">
        <v>1</v>
      </c>
      <c r="J43" s="138">
        <v>1</v>
      </c>
      <c r="K43" s="138">
        <v>1</v>
      </c>
      <c r="L43" s="138">
        <v>1</v>
      </c>
      <c r="M43" s="138">
        <v>1</v>
      </c>
      <c r="N43" s="297">
        <v>0</v>
      </c>
      <c r="O43" s="303">
        <v>0</v>
      </c>
      <c r="P43" s="138">
        <v>0</v>
      </c>
      <c r="Q43" s="138">
        <v>0</v>
      </c>
      <c r="R43" s="138">
        <v>0</v>
      </c>
      <c r="S43" s="138">
        <v>0</v>
      </c>
      <c r="T43" s="138">
        <v>0</v>
      </c>
      <c r="U43" s="138">
        <v>0</v>
      </c>
      <c r="V43" s="138">
        <v>0</v>
      </c>
      <c r="W43" s="138">
        <v>0</v>
      </c>
      <c r="X43" s="297">
        <v>1</v>
      </c>
      <c r="Y43" s="303">
        <v>1</v>
      </c>
      <c r="Z43" s="138">
        <v>1</v>
      </c>
      <c r="AA43" s="138">
        <v>1</v>
      </c>
      <c r="AB43" s="138">
        <v>1</v>
      </c>
      <c r="AC43" s="138">
        <v>1</v>
      </c>
      <c r="AD43" s="138">
        <v>1</v>
      </c>
      <c r="AE43" s="138">
        <v>1</v>
      </c>
      <c r="AF43" s="138">
        <v>1</v>
      </c>
      <c r="AG43" s="138">
        <v>1</v>
      </c>
      <c r="AH43" s="297">
        <v>0</v>
      </c>
      <c r="AI43" s="303">
        <v>0</v>
      </c>
      <c r="AJ43" s="138">
        <v>0</v>
      </c>
      <c r="AK43" s="138">
        <v>0</v>
      </c>
      <c r="AL43" s="138">
        <v>0</v>
      </c>
      <c r="AM43" s="138">
        <v>0</v>
      </c>
      <c r="AN43" s="138">
        <v>0</v>
      </c>
      <c r="AO43" s="138">
        <v>0</v>
      </c>
      <c r="AP43" s="138">
        <v>0</v>
      </c>
      <c r="AQ43" s="138">
        <v>0</v>
      </c>
      <c r="AR43" s="297"/>
      <c r="AS43" s="303"/>
      <c r="AT43" s="138"/>
      <c r="AU43" s="138"/>
      <c r="AV43" s="138"/>
      <c r="AW43" s="138"/>
      <c r="AX43" s="138"/>
      <c r="AY43" s="138"/>
      <c r="AZ43" s="138"/>
      <c r="BA43" s="138"/>
      <c r="BB43" s="297"/>
      <c r="BC43" s="303"/>
      <c r="BD43" s="138"/>
      <c r="BE43" s="138"/>
      <c r="BF43" s="138"/>
      <c r="BG43" s="138"/>
      <c r="BH43" s="138"/>
      <c r="BI43" s="138"/>
      <c r="BJ43" s="138"/>
      <c r="BK43" s="139"/>
      <c r="BL43" s="139"/>
      <c r="BM43" s="152" t="s">
        <v>21</v>
      </c>
    </row>
    <row r="44" spans="1:65" s="88" customFormat="1" x14ac:dyDescent="0.2">
      <c r="A44" s="190" t="s">
        <v>98</v>
      </c>
      <c r="B44" s="150" t="s">
        <v>4</v>
      </c>
      <c r="C44" s="213"/>
      <c r="D44" s="297">
        <f>D$27*D43</f>
        <v>1.5</v>
      </c>
      <c r="E44" s="303">
        <f>E$27*E43</f>
        <v>1.5</v>
      </c>
      <c r="F44" s="138">
        <f t="shared" ref="F44:W44" si="24">F$27*F43</f>
        <v>1.5</v>
      </c>
      <c r="G44" s="138">
        <f t="shared" si="24"/>
        <v>1.5</v>
      </c>
      <c r="H44" s="138">
        <f t="shared" si="24"/>
        <v>1.5</v>
      </c>
      <c r="I44" s="138">
        <f t="shared" si="24"/>
        <v>1.5</v>
      </c>
      <c r="J44" s="138">
        <f t="shared" si="24"/>
        <v>1.5</v>
      </c>
      <c r="K44" s="138">
        <f t="shared" si="24"/>
        <v>1.5</v>
      </c>
      <c r="L44" s="138">
        <f t="shared" si="24"/>
        <v>1.5</v>
      </c>
      <c r="M44" s="138">
        <f t="shared" si="24"/>
        <v>1.5</v>
      </c>
      <c r="N44" s="297">
        <f t="shared" si="24"/>
        <v>0</v>
      </c>
      <c r="O44" s="303">
        <f>O$27*O43</f>
        <v>0</v>
      </c>
      <c r="P44" s="138">
        <f t="shared" si="24"/>
        <v>0</v>
      </c>
      <c r="Q44" s="138">
        <f t="shared" si="24"/>
        <v>0</v>
      </c>
      <c r="R44" s="138">
        <f t="shared" si="24"/>
        <v>0</v>
      </c>
      <c r="S44" s="138">
        <f t="shared" si="24"/>
        <v>0</v>
      </c>
      <c r="T44" s="138">
        <f t="shared" si="24"/>
        <v>0</v>
      </c>
      <c r="U44" s="138">
        <f t="shared" si="24"/>
        <v>0</v>
      </c>
      <c r="V44" s="138">
        <f t="shared" si="24"/>
        <v>0</v>
      </c>
      <c r="W44" s="138">
        <f t="shared" si="24"/>
        <v>0</v>
      </c>
      <c r="X44" s="297">
        <f>X$29*X43</f>
        <v>0.3</v>
      </c>
      <c r="Y44" s="303">
        <f>Y$29*Y43</f>
        <v>0.3</v>
      </c>
      <c r="Z44" s="138">
        <f t="shared" ref="Z44:AG44" si="25">Z$29*Z43</f>
        <v>0.3</v>
      </c>
      <c r="AA44" s="138">
        <f t="shared" si="25"/>
        <v>0.3</v>
      </c>
      <c r="AB44" s="138">
        <f t="shared" si="25"/>
        <v>0.3</v>
      </c>
      <c r="AC44" s="138">
        <f t="shared" si="25"/>
        <v>0.3</v>
      </c>
      <c r="AD44" s="138">
        <f t="shared" si="25"/>
        <v>0.3</v>
      </c>
      <c r="AE44" s="138">
        <f t="shared" si="25"/>
        <v>0.3</v>
      </c>
      <c r="AF44" s="138">
        <f t="shared" si="25"/>
        <v>0.3</v>
      </c>
      <c r="AG44" s="138">
        <f t="shared" si="25"/>
        <v>0.3</v>
      </c>
      <c r="AH44" s="298">
        <f>AH$29*AH43</f>
        <v>0</v>
      </c>
      <c r="AI44" s="304">
        <f t="shared" ref="AI44:AQ44" si="26">AI$29*AI43</f>
        <v>0</v>
      </c>
      <c r="AJ44" s="241">
        <f t="shared" si="26"/>
        <v>0</v>
      </c>
      <c r="AK44" s="241">
        <f t="shared" si="26"/>
        <v>0</v>
      </c>
      <c r="AL44" s="241">
        <f t="shared" si="26"/>
        <v>0</v>
      </c>
      <c r="AM44" s="241">
        <f t="shared" si="26"/>
        <v>0</v>
      </c>
      <c r="AN44" s="241">
        <f t="shared" si="26"/>
        <v>0</v>
      </c>
      <c r="AO44" s="241">
        <f t="shared" si="26"/>
        <v>0</v>
      </c>
      <c r="AP44" s="241">
        <f t="shared" si="26"/>
        <v>0</v>
      </c>
      <c r="AQ44" s="241">
        <f t="shared" si="26"/>
        <v>0</v>
      </c>
      <c r="AR44" s="298"/>
      <c r="AS44" s="304"/>
      <c r="AT44" s="241"/>
      <c r="AU44" s="241"/>
      <c r="AV44" s="241"/>
      <c r="AW44" s="241"/>
      <c r="AX44" s="241"/>
      <c r="AY44" s="241"/>
      <c r="AZ44" s="241"/>
      <c r="BA44" s="241"/>
      <c r="BB44" s="311">
        <f>SQRT(SUMSQ(D44,X44,AH44,N44))</f>
        <v>1.5297058540778354</v>
      </c>
      <c r="BC44" s="315">
        <f>SQRT(SUMSQ(E44,Y44,AI44,O44))</f>
        <v>1.5297058540778354</v>
      </c>
      <c r="BD44" s="242">
        <f>SQRT(SUMSQ(F44,Z44,AJ44,P44))</f>
        <v>1.5297058540778354</v>
      </c>
      <c r="BE44" s="242">
        <f>SQRT(SUMSQ(G44,AA44,AK44,Q44))</f>
        <v>1.5297058540778354</v>
      </c>
      <c r="BF44" s="242">
        <f t="shared" ref="BF44:BK44" si="27">SQRT(SUMSQ(H44,AB44,AL44,R44))</f>
        <v>1.5297058540778354</v>
      </c>
      <c r="BG44" s="242">
        <f t="shared" si="27"/>
        <v>1.5297058540778354</v>
      </c>
      <c r="BH44" s="242">
        <f t="shared" si="27"/>
        <v>1.5297058540778354</v>
      </c>
      <c r="BI44" s="242">
        <f t="shared" si="27"/>
        <v>1.5297058540778354</v>
      </c>
      <c r="BJ44" s="242">
        <f t="shared" si="27"/>
        <v>1.5297058540778354</v>
      </c>
      <c r="BK44" s="243">
        <f t="shared" si="27"/>
        <v>1.5297058540778354</v>
      </c>
      <c r="BL44" s="141"/>
      <c r="BM44" s="205" t="s">
        <v>99</v>
      </c>
    </row>
    <row r="45" spans="1:65" s="88" customFormat="1" x14ac:dyDescent="0.2">
      <c r="A45" s="142"/>
      <c r="B45" s="125"/>
      <c r="C45" s="214"/>
      <c r="D45" s="299"/>
      <c r="E45" s="305"/>
      <c r="F45" s="143"/>
      <c r="G45" s="143"/>
      <c r="H45" s="143"/>
      <c r="I45" s="143"/>
      <c r="J45" s="143"/>
      <c r="K45" s="143"/>
      <c r="L45" s="143"/>
      <c r="M45" s="143"/>
      <c r="N45" s="299"/>
      <c r="O45" s="305"/>
      <c r="P45" s="143"/>
      <c r="Q45" s="143"/>
      <c r="R45" s="143"/>
      <c r="S45" s="143"/>
      <c r="T45" s="143"/>
      <c r="U45" s="143"/>
      <c r="V45" s="143"/>
      <c r="W45" s="143"/>
      <c r="X45" s="299"/>
      <c r="Y45" s="305"/>
      <c r="Z45" s="143"/>
      <c r="AA45" s="143"/>
      <c r="AB45" s="143"/>
      <c r="AC45" s="143"/>
      <c r="AD45" s="143"/>
      <c r="AE45" s="143"/>
      <c r="AF45" s="143"/>
      <c r="AG45" s="143"/>
      <c r="AH45" s="299"/>
      <c r="AI45" s="305"/>
      <c r="AJ45" s="143"/>
      <c r="AK45" s="143"/>
      <c r="AL45" s="143"/>
      <c r="AM45" s="143"/>
      <c r="AN45" s="143"/>
      <c r="AO45" s="143"/>
      <c r="AP45" s="143"/>
      <c r="AQ45" s="143"/>
      <c r="AR45" s="309"/>
      <c r="AS45" s="310"/>
      <c r="AT45" s="145"/>
      <c r="AU45" s="145"/>
      <c r="AV45" s="145"/>
      <c r="AW45" s="145"/>
      <c r="AX45" s="145"/>
      <c r="AY45" s="145"/>
      <c r="AZ45" s="145"/>
      <c r="BA45" s="145"/>
      <c r="BB45" s="312"/>
      <c r="BC45" s="316"/>
      <c r="BD45" s="146"/>
      <c r="BE45" s="146"/>
      <c r="BF45" s="146"/>
      <c r="BG45" s="146"/>
      <c r="BH45" s="146"/>
      <c r="BI45" s="146"/>
      <c r="BJ45" s="146"/>
      <c r="BK45" s="147"/>
      <c r="BL45" s="147"/>
      <c r="BM45" s="153"/>
    </row>
    <row r="46" spans="1:65" s="88" customFormat="1" x14ac:dyDescent="0.2">
      <c r="A46" s="127"/>
      <c r="B46" s="125"/>
      <c r="C46" s="214"/>
      <c r="D46" s="299"/>
      <c r="E46" s="305"/>
      <c r="F46" s="143"/>
      <c r="G46" s="143"/>
      <c r="H46" s="143"/>
      <c r="I46" s="143"/>
      <c r="J46" s="143"/>
      <c r="K46" s="143"/>
      <c r="L46" s="143"/>
      <c r="M46" s="143"/>
      <c r="N46" s="299"/>
      <c r="O46" s="305"/>
      <c r="P46" s="143"/>
      <c r="Q46" s="143"/>
      <c r="R46" s="143"/>
      <c r="S46" s="143"/>
      <c r="T46" s="143"/>
      <c r="U46" s="143"/>
      <c r="V46" s="143"/>
      <c r="W46" s="143"/>
      <c r="X46" s="299"/>
      <c r="Y46" s="305"/>
      <c r="Z46" s="143"/>
      <c r="AA46" s="143"/>
      <c r="AB46" s="143"/>
      <c r="AC46" s="143"/>
      <c r="AD46" s="143"/>
      <c r="AE46" s="143"/>
      <c r="AF46" s="143"/>
      <c r="AG46" s="143"/>
      <c r="AH46" s="299"/>
      <c r="AI46" s="305"/>
      <c r="AJ46" s="143"/>
      <c r="AK46" s="143"/>
      <c r="AL46" s="143"/>
      <c r="AM46" s="143"/>
      <c r="AN46" s="143"/>
      <c r="AO46" s="143"/>
      <c r="AP46" s="143"/>
      <c r="AQ46" s="143"/>
      <c r="AR46" s="309"/>
      <c r="AS46" s="310"/>
      <c r="AT46" s="145"/>
      <c r="AU46" s="145"/>
      <c r="AV46" s="145"/>
      <c r="AW46" s="145"/>
      <c r="AX46" s="145"/>
      <c r="AY46" s="145"/>
      <c r="AZ46" s="145"/>
      <c r="BA46" s="145"/>
      <c r="BB46" s="299"/>
      <c r="BC46" s="305"/>
      <c r="BD46" s="143"/>
      <c r="BE46" s="143"/>
      <c r="BF46" s="143"/>
      <c r="BG46" s="143"/>
      <c r="BH46" s="143"/>
      <c r="BI46" s="143"/>
      <c r="BJ46" s="143"/>
      <c r="BK46" s="144"/>
      <c r="BL46" s="144"/>
      <c r="BM46" s="153"/>
    </row>
    <row r="47" spans="1:65" s="88" customFormat="1" x14ac:dyDescent="0.2">
      <c r="A47" s="189" t="s">
        <v>100</v>
      </c>
      <c r="B47" s="150" t="s">
        <v>7</v>
      </c>
      <c r="C47" s="213"/>
      <c r="D47" s="297">
        <v>0</v>
      </c>
      <c r="E47" s="303">
        <v>0</v>
      </c>
      <c r="F47" s="138">
        <v>0</v>
      </c>
      <c r="G47" s="138">
        <v>0</v>
      </c>
      <c r="H47" s="138">
        <v>0</v>
      </c>
      <c r="I47" s="138">
        <v>0</v>
      </c>
      <c r="J47" s="138">
        <v>0</v>
      </c>
      <c r="K47" s="138">
        <v>0</v>
      </c>
      <c r="L47" s="138">
        <v>0</v>
      </c>
      <c r="M47" s="138">
        <v>0</v>
      </c>
      <c r="N47" s="297">
        <v>1</v>
      </c>
      <c r="O47" s="303">
        <v>1</v>
      </c>
      <c r="P47" s="138">
        <v>1</v>
      </c>
      <c r="Q47" s="138">
        <v>1</v>
      </c>
      <c r="R47" s="138">
        <v>1</v>
      </c>
      <c r="S47" s="138">
        <v>1</v>
      </c>
      <c r="T47" s="138">
        <v>1</v>
      </c>
      <c r="U47" s="138">
        <v>1</v>
      </c>
      <c r="V47" s="138">
        <v>1</v>
      </c>
      <c r="W47" s="138">
        <v>1</v>
      </c>
      <c r="X47" s="297">
        <v>0</v>
      </c>
      <c r="Y47" s="303">
        <v>0</v>
      </c>
      <c r="Z47" s="138">
        <v>0</v>
      </c>
      <c r="AA47" s="138">
        <v>0</v>
      </c>
      <c r="AB47" s="138">
        <v>0</v>
      </c>
      <c r="AC47" s="138">
        <v>0</v>
      </c>
      <c r="AD47" s="138">
        <v>0</v>
      </c>
      <c r="AE47" s="138">
        <v>0</v>
      </c>
      <c r="AF47" s="138">
        <v>0</v>
      </c>
      <c r="AG47" s="138">
        <v>0</v>
      </c>
      <c r="AH47" s="297">
        <v>1</v>
      </c>
      <c r="AI47" s="303">
        <v>1</v>
      </c>
      <c r="AJ47" s="138">
        <v>1</v>
      </c>
      <c r="AK47" s="138">
        <v>1</v>
      </c>
      <c r="AL47" s="138">
        <v>1</v>
      </c>
      <c r="AM47" s="138">
        <v>1</v>
      </c>
      <c r="AN47" s="138">
        <v>1</v>
      </c>
      <c r="AO47" s="138">
        <v>1</v>
      </c>
      <c r="AP47" s="138">
        <v>1</v>
      </c>
      <c r="AQ47" s="138">
        <v>1</v>
      </c>
      <c r="AR47" s="297"/>
      <c r="AS47" s="303"/>
      <c r="AT47" s="138"/>
      <c r="AU47" s="138"/>
      <c r="AV47" s="138"/>
      <c r="AW47" s="138"/>
      <c r="AX47" s="138"/>
      <c r="AY47" s="138"/>
      <c r="AZ47" s="138"/>
      <c r="BA47" s="138"/>
      <c r="BB47" s="297"/>
      <c r="BC47" s="303"/>
      <c r="BD47" s="138"/>
      <c r="BE47" s="138"/>
      <c r="BF47" s="138"/>
      <c r="BG47" s="138"/>
      <c r="BH47" s="138"/>
      <c r="BI47" s="138"/>
      <c r="BJ47" s="138"/>
      <c r="BK47" s="139"/>
      <c r="BL47" s="139"/>
      <c r="BM47" s="152" t="s">
        <v>21</v>
      </c>
    </row>
    <row r="48" spans="1:65" s="88" customFormat="1" x14ac:dyDescent="0.2">
      <c r="A48" s="190" t="s">
        <v>101</v>
      </c>
      <c r="B48" s="150" t="s">
        <v>4</v>
      </c>
      <c r="C48" s="213"/>
      <c r="D48" s="297">
        <f>D$27*D47</f>
        <v>0</v>
      </c>
      <c r="E48" s="303">
        <f>E$27*E47</f>
        <v>0</v>
      </c>
      <c r="F48" s="138">
        <f t="shared" ref="F48:W48" si="28">F$27*F47</f>
        <v>0</v>
      </c>
      <c r="G48" s="138">
        <f t="shared" si="28"/>
        <v>0</v>
      </c>
      <c r="H48" s="138">
        <f t="shared" si="28"/>
        <v>0</v>
      </c>
      <c r="I48" s="138">
        <f t="shared" si="28"/>
        <v>0</v>
      </c>
      <c r="J48" s="138">
        <f t="shared" si="28"/>
        <v>0</v>
      </c>
      <c r="K48" s="138">
        <f t="shared" si="28"/>
        <v>0</v>
      </c>
      <c r="L48" s="138">
        <f t="shared" si="28"/>
        <v>0</v>
      </c>
      <c r="M48" s="138">
        <f t="shared" si="28"/>
        <v>0</v>
      </c>
      <c r="N48" s="297">
        <f t="shared" si="28"/>
        <v>1.5</v>
      </c>
      <c r="O48" s="303">
        <f>O$27*O47</f>
        <v>1.5</v>
      </c>
      <c r="P48" s="138">
        <f t="shared" si="28"/>
        <v>1.5</v>
      </c>
      <c r="Q48" s="138">
        <f t="shared" si="28"/>
        <v>1.5</v>
      </c>
      <c r="R48" s="138">
        <f t="shared" si="28"/>
        <v>1.5</v>
      </c>
      <c r="S48" s="138">
        <f t="shared" si="28"/>
        <v>1.5</v>
      </c>
      <c r="T48" s="138">
        <f t="shared" si="28"/>
        <v>1.5</v>
      </c>
      <c r="U48" s="138">
        <f t="shared" si="28"/>
        <v>1.5</v>
      </c>
      <c r="V48" s="138">
        <f t="shared" si="28"/>
        <v>1.5</v>
      </c>
      <c r="W48" s="138">
        <f t="shared" si="28"/>
        <v>1.5</v>
      </c>
      <c r="X48" s="298">
        <f>X$29*X47</f>
        <v>0</v>
      </c>
      <c r="Y48" s="304">
        <f t="shared" ref="Y48:AG48" si="29">Y$29*Y47</f>
        <v>0</v>
      </c>
      <c r="Z48" s="241">
        <f t="shared" si="29"/>
        <v>0</v>
      </c>
      <c r="AA48" s="241">
        <f t="shared" si="29"/>
        <v>0</v>
      </c>
      <c r="AB48" s="241">
        <f t="shared" si="29"/>
        <v>0</v>
      </c>
      <c r="AC48" s="241">
        <f t="shared" si="29"/>
        <v>0</v>
      </c>
      <c r="AD48" s="241">
        <f t="shared" si="29"/>
        <v>0</v>
      </c>
      <c r="AE48" s="241">
        <f t="shared" si="29"/>
        <v>0</v>
      </c>
      <c r="AF48" s="241">
        <f t="shared" si="29"/>
        <v>0</v>
      </c>
      <c r="AG48" s="241">
        <f t="shared" si="29"/>
        <v>0</v>
      </c>
      <c r="AH48" s="297">
        <f>AH$29*AH47</f>
        <v>0.3</v>
      </c>
      <c r="AI48" s="303">
        <f>AI$29*AI47</f>
        <v>0.3</v>
      </c>
      <c r="AJ48" s="138">
        <f t="shared" ref="AJ48:AQ48" si="30">AJ$29*AJ47</f>
        <v>0.3</v>
      </c>
      <c r="AK48" s="138">
        <f t="shared" si="30"/>
        <v>0.3</v>
      </c>
      <c r="AL48" s="138">
        <f t="shared" si="30"/>
        <v>0.3</v>
      </c>
      <c r="AM48" s="138">
        <f t="shared" si="30"/>
        <v>0.3</v>
      </c>
      <c r="AN48" s="138">
        <f t="shared" si="30"/>
        <v>0.3</v>
      </c>
      <c r="AO48" s="138">
        <f t="shared" si="30"/>
        <v>0.3</v>
      </c>
      <c r="AP48" s="138">
        <f t="shared" si="30"/>
        <v>0.3</v>
      </c>
      <c r="AQ48" s="138">
        <f t="shared" si="30"/>
        <v>0.3</v>
      </c>
      <c r="AR48" s="297"/>
      <c r="AS48" s="303"/>
      <c r="AT48" s="138"/>
      <c r="AU48" s="138"/>
      <c r="AV48" s="138"/>
      <c r="AW48" s="138"/>
      <c r="AX48" s="138"/>
      <c r="AY48" s="138"/>
      <c r="AZ48" s="138"/>
      <c r="BA48" s="138"/>
      <c r="BB48" s="311">
        <f>SQRT(SUMSQ(N48,X48,D48,AH48))</f>
        <v>1.5297058540778354</v>
      </c>
      <c r="BC48" s="315">
        <f>SQRT(SUMSQ(O48,Y48,E48,AI48))</f>
        <v>1.5297058540778354</v>
      </c>
      <c r="BD48" s="242">
        <f>SQRT(SUMSQ(P48,Z48,F48,AJ48))</f>
        <v>1.5297058540778354</v>
      </c>
      <c r="BE48" s="242">
        <f>SQRT(SUMSQ(Q48,AA48,G48,AK48))</f>
        <v>1.5297058540778354</v>
      </c>
      <c r="BF48" s="242">
        <f t="shared" ref="BF48:BK48" si="31">SQRT(SUMSQ(R48,AB48,H48,AL48))</f>
        <v>1.5297058540778354</v>
      </c>
      <c r="BG48" s="242">
        <f t="shared" si="31"/>
        <v>1.5297058540778354</v>
      </c>
      <c r="BH48" s="242">
        <f t="shared" si="31"/>
        <v>1.5297058540778354</v>
      </c>
      <c r="BI48" s="242">
        <f t="shared" si="31"/>
        <v>1.5297058540778354</v>
      </c>
      <c r="BJ48" s="242">
        <f t="shared" si="31"/>
        <v>1.5297058540778354</v>
      </c>
      <c r="BK48" s="243">
        <f t="shared" si="31"/>
        <v>1.5297058540778354</v>
      </c>
      <c r="BL48" s="141"/>
      <c r="BM48" s="205" t="s">
        <v>99</v>
      </c>
    </row>
    <row r="49" spans="1:65" s="88" customFormat="1" x14ac:dyDescent="0.2">
      <c r="A49" s="191"/>
      <c r="B49" s="107"/>
      <c r="C49" s="215"/>
      <c r="D49" s="300"/>
      <c r="E49" s="306"/>
      <c r="F49" s="106"/>
      <c r="G49" s="106"/>
      <c r="H49" s="106"/>
      <c r="I49" s="106"/>
      <c r="J49" s="106"/>
      <c r="K49" s="106"/>
      <c r="L49" s="106"/>
      <c r="M49" s="106"/>
      <c r="N49" s="300"/>
      <c r="O49" s="306"/>
      <c r="P49" s="106"/>
      <c r="Q49" s="106"/>
      <c r="R49" s="106"/>
      <c r="S49" s="106"/>
      <c r="T49" s="106"/>
      <c r="U49" s="106"/>
      <c r="V49" s="106"/>
      <c r="W49" s="106"/>
      <c r="X49" s="300"/>
      <c r="Y49" s="306"/>
      <c r="Z49" s="106"/>
      <c r="AA49" s="106"/>
      <c r="AB49" s="106"/>
      <c r="AC49" s="106"/>
      <c r="AD49" s="106"/>
      <c r="AE49" s="106"/>
      <c r="AF49" s="106"/>
      <c r="AG49" s="106"/>
      <c r="AH49" s="300"/>
      <c r="AI49" s="306"/>
      <c r="AJ49" s="106"/>
      <c r="AK49" s="106"/>
      <c r="AL49" s="106"/>
      <c r="AM49" s="106"/>
      <c r="AN49" s="106"/>
      <c r="AO49" s="106"/>
      <c r="AP49" s="106"/>
      <c r="AQ49" s="106"/>
      <c r="AR49" s="300"/>
      <c r="AS49" s="306"/>
      <c r="AT49" s="106"/>
      <c r="AU49" s="106"/>
      <c r="AV49" s="106"/>
      <c r="AW49" s="106"/>
      <c r="AX49" s="106"/>
      <c r="AY49" s="106"/>
      <c r="AZ49" s="106"/>
      <c r="BA49" s="106"/>
      <c r="BB49" s="300"/>
      <c r="BC49" s="306"/>
      <c r="BD49" s="106"/>
      <c r="BE49" s="106"/>
      <c r="BF49" s="106"/>
      <c r="BG49" s="106"/>
      <c r="BH49" s="106"/>
      <c r="BI49" s="106"/>
      <c r="BJ49" s="106"/>
      <c r="BK49" s="107"/>
      <c r="BL49" s="107"/>
      <c r="BM49" s="148"/>
    </row>
    <row r="50" spans="1:65" s="88" customFormat="1" x14ac:dyDescent="0.2">
      <c r="A50" s="191"/>
      <c r="B50" s="107"/>
      <c r="C50" s="215"/>
      <c r="D50" s="300"/>
      <c r="E50" s="306"/>
      <c r="F50" s="106"/>
      <c r="G50" s="106"/>
      <c r="H50" s="106"/>
      <c r="I50" s="106"/>
      <c r="J50" s="106"/>
      <c r="K50" s="106"/>
      <c r="L50" s="106"/>
      <c r="M50" s="106"/>
      <c r="N50" s="300"/>
      <c r="O50" s="306"/>
      <c r="P50" s="106"/>
      <c r="Q50" s="106"/>
      <c r="R50" s="106"/>
      <c r="S50" s="106"/>
      <c r="T50" s="106"/>
      <c r="U50" s="106"/>
      <c r="V50" s="106"/>
      <c r="W50" s="106"/>
      <c r="X50" s="300"/>
      <c r="Y50" s="306"/>
      <c r="Z50" s="106"/>
      <c r="AA50" s="106"/>
      <c r="AB50" s="106"/>
      <c r="AC50" s="106"/>
      <c r="AD50" s="106"/>
      <c r="AE50" s="106"/>
      <c r="AF50" s="106"/>
      <c r="AG50" s="106"/>
      <c r="AH50" s="300"/>
      <c r="AI50" s="306"/>
      <c r="AJ50" s="106"/>
      <c r="AK50" s="106"/>
      <c r="AL50" s="106"/>
      <c r="AM50" s="106"/>
      <c r="AN50" s="106"/>
      <c r="AO50" s="106"/>
      <c r="AP50" s="106"/>
      <c r="AQ50" s="106"/>
      <c r="AR50" s="300"/>
      <c r="AS50" s="306"/>
      <c r="AT50" s="106"/>
      <c r="AU50" s="106"/>
      <c r="AV50" s="106"/>
      <c r="AW50" s="106"/>
      <c r="AX50" s="106"/>
      <c r="AY50" s="106"/>
      <c r="AZ50" s="106"/>
      <c r="BA50" s="106"/>
      <c r="BB50" s="300"/>
      <c r="BC50" s="306"/>
      <c r="BD50" s="106"/>
      <c r="BE50" s="106"/>
      <c r="BF50" s="106"/>
      <c r="BG50" s="106"/>
      <c r="BH50" s="106"/>
      <c r="BI50" s="106"/>
      <c r="BJ50" s="106"/>
      <c r="BK50" s="107"/>
      <c r="BL50" s="107"/>
      <c r="BM50" s="148"/>
    </row>
    <row r="51" spans="1:65" s="88" customFormat="1" x14ac:dyDescent="0.2">
      <c r="A51" s="189" t="s">
        <v>65</v>
      </c>
      <c r="B51" s="150" t="s">
        <v>7</v>
      </c>
      <c r="C51" s="213"/>
      <c r="D51" s="297">
        <v>1</v>
      </c>
      <c r="E51" s="303">
        <v>1</v>
      </c>
      <c r="F51" s="138">
        <v>1</v>
      </c>
      <c r="G51" s="138">
        <v>1</v>
      </c>
      <c r="H51" s="138">
        <v>1</v>
      </c>
      <c r="I51" s="138">
        <v>1</v>
      </c>
      <c r="J51" s="138">
        <v>1</v>
      </c>
      <c r="K51" s="138">
        <v>1</v>
      </c>
      <c r="L51" s="138">
        <v>1</v>
      </c>
      <c r="M51" s="138">
        <v>1</v>
      </c>
      <c r="N51" s="297">
        <v>0</v>
      </c>
      <c r="O51" s="303">
        <v>0</v>
      </c>
      <c r="P51" s="138">
        <v>0</v>
      </c>
      <c r="Q51" s="138">
        <v>0</v>
      </c>
      <c r="R51" s="138">
        <v>0</v>
      </c>
      <c r="S51" s="138">
        <v>0</v>
      </c>
      <c r="T51" s="138">
        <v>0</v>
      </c>
      <c r="U51" s="138">
        <v>0</v>
      </c>
      <c r="V51" s="138">
        <v>0</v>
      </c>
      <c r="W51" s="138">
        <v>0</v>
      </c>
      <c r="X51" s="297">
        <f>X17/(D17+X17)</f>
        <v>0.40060320329074273</v>
      </c>
      <c r="Y51" s="303">
        <f>Y17/(E17+Y17)</f>
        <v>0.40060320329074445</v>
      </c>
      <c r="Z51" s="138">
        <f>Z17/(F17+Z17)</f>
        <v>0.66613942458312148</v>
      </c>
      <c r="AA51" s="138">
        <f>AA17/(G17+AA17)</f>
        <v>0.66613942458312225</v>
      </c>
      <c r="AB51" s="138">
        <f t="shared" ref="AB51:AG51" si="32">AB17/(H17+AB17)</f>
        <v>0.66613942458312303</v>
      </c>
      <c r="AC51" s="138">
        <f t="shared" si="32"/>
        <v>0.66613942458312148</v>
      </c>
      <c r="AD51" s="138">
        <f t="shared" si="32"/>
        <v>0.66613942458312303</v>
      </c>
      <c r="AE51" s="138">
        <f t="shared" si="32"/>
        <v>0.66613942458312136</v>
      </c>
      <c r="AF51" s="138">
        <f t="shared" si="32"/>
        <v>0.66613942458312336</v>
      </c>
      <c r="AG51" s="138">
        <f t="shared" si="32"/>
        <v>0.66613942458312225</v>
      </c>
      <c r="AH51" s="297">
        <v>0</v>
      </c>
      <c r="AI51" s="303">
        <v>0</v>
      </c>
      <c r="AJ51" s="138">
        <v>0</v>
      </c>
      <c r="AK51" s="138">
        <v>0</v>
      </c>
      <c r="AL51" s="138">
        <v>0</v>
      </c>
      <c r="AM51" s="138">
        <v>0</v>
      </c>
      <c r="AN51" s="138">
        <v>0</v>
      </c>
      <c r="AO51" s="138">
        <v>0</v>
      </c>
      <c r="AP51" s="138">
        <v>0</v>
      </c>
      <c r="AQ51" s="138">
        <v>0</v>
      </c>
      <c r="AR51" s="297"/>
      <c r="AS51" s="303"/>
      <c r="AT51" s="138"/>
      <c r="AU51" s="138"/>
      <c r="AV51" s="138"/>
      <c r="AW51" s="138"/>
      <c r="AX51" s="138"/>
      <c r="AY51" s="138"/>
      <c r="AZ51" s="138"/>
      <c r="BA51" s="138"/>
      <c r="BB51" s="297"/>
      <c r="BC51" s="303"/>
      <c r="BD51" s="138"/>
      <c r="BE51" s="138"/>
      <c r="BF51" s="138"/>
      <c r="BG51" s="138"/>
      <c r="BH51" s="138"/>
      <c r="BI51" s="138"/>
      <c r="BJ51" s="138"/>
      <c r="BK51" s="139"/>
      <c r="BL51" s="139"/>
      <c r="BM51" s="152" t="s">
        <v>20</v>
      </c>
    </row>
    <row r="52" spans="1:65" s="88" customFormat="1" x14ac:dyDescent="0.2">
      <c r="A52" s="190" t="s">
        <v>66</v>
      </c>
      <c r="B52" s="150" t="s">
        <v>4</v>
      </c>
      <c r="C52" s="213"/>
      <c r="D52" s="297">
        <f t="shared" ref="D52:W52" si="33">D$26*D51</f>
        <v>1.5</v>
      </c>
      <c r="E52" s="303">
        <f>E$26*E51</f>
        <v>1.5</v>
      </c>
      <c r="F52" s="138">
        <f t="shared" si="33"/>
        <v>1.5</v>
      </c>
      <c r="G52" s="138">
        <f t="shared" si="33"/>
        <v>1.5</v>
      </c>
      <c r="H52" s="138">
        <f t="shared" si="33"/>
        <v>1.5</v>
      </c>
      <c r="I52" s="138">
        <f t="shared" si="33"/>
        <v>1.5</v>
      </c>
      <c r="J52" s="138">
        <f t="shared" si="33"/>
        <v>1.5</v>
      </c>
      <c r="K52" s="138">
        <f t="shared" si="33"/>
        <v>1.5</v>
      </c>
      <c r="L52" s="138">
        <f t="shared" si="33"/>
        <v>1.5</v>
      </c>
      <c r="M52" s="138">
        <f t="shared" si="33"/>
        <v>1.5</v>
      </c>
      <c r="N52" s="298">
        <f t="shared" si="33"/>
        <v>0</v>
      </c>
      <c r="O52" s="304">
        <f t="shared" si="33"/>
        <v>0</v>
      </c>
      <c r="P52" s="241">
        <f t="shared" si="33"/>
        <v>0</v>
      </c>
      <c r="Q52" s="241">
        <f t="shared" si="33"/>
        <v>0</v>
      </c>
      <c r="R52" s="241">
        <f t="shared" si="33"/>
        <v>0</v>
      </c>
      <c r="S52" s="241">
        <f t="shared" si="33"/>
        <v>0</v>
      </c>
      <c r="T52" s="241">
        <f t="shared" si="33"/>
        <v>0</v>
      </c>
      <c r="U52" s="241">
        <f t="shared" si="33"/>
        <v>0</v>
      </c>
      <c r="V52" s="241">
        <f t="shared" si="33"/>
        <v>0</v>
      </c>
      <c r="W52" s="241">
        <f t="shared" si="33"/>
        <v>0</v>
      </c>
      <c r="X52" s="297">
        <f>X$28*X51</f>
        <v>0.12018096098722281</v>
      </c>
      <c r="Y52" s="303">
        <f>Y$28*Y51</f>
        <v>0.12018096098722333</v>
      </c>
      <c r="Z52" s="138">
        <f t="shared" ref="Z52:AQ52" si="34">Z$28*Z51</f>
        <v>0.19984182737493644</v>
      </c>
      <c r="AA52" s="138">
        <f t="shared" si="34"/>
        <v>0.19984182737493666</v>
      </c>
      <c r="AB52" s="138">
        <f t="shared" si="34"/>
        <v>0.19984182737493691</v>
      </c>
      <c r="AC52" s="138">
        <f t="shared" si="34"/>
        <v>0.19984182737493644</v>
      </c>
      <c r="AD52" s="138">
        <f t="shared" si="34"/>
        <v>0.19984182737493691</v>
      </c>
      <c r="AE52" s="138">
        <f t="shared" si="34"/>
        <v>0.19984182737493641</v>
      </c>
      <c r="AF52" s="138">
        <f t="shared" si="34"/>
        <v>0.199841827374937</v>
      </c>
      <c r="AG52" s="138">
        <f t="shared" si="34"/>
        <v>0.19984182737493666</v>
      </c>
      <c r="AH52" s="297">
        <f t="shared" si="34"/>
        <v>0</v>
      </c>
      <c r="AI52" s="303">
        <f>AI$28*AI51</f>
        <v>0</v>
      </c>
      <c r="AJ52" s="138">
        <f t="shared" si="34"/>
        <v>0</v>
      </c>
      <c r="AK52" s="138">
        <f t="shared" si="34"/>
        <v>0</v>
      </c>
      <c r="AL52" s="138">
        <f t="shared" si="34"/>
        <v>0</v>
      </c>
      <c r="AM52" s="138">
        <f t="shared" si="34"/>
        <v>0</v>
      </c>
      <c r="AN52" s="138">
        <f t="shared" si="34"/>
        <v>0</v>
      </c>
      <c r="AO52" s="138">
        <f t="shared" si="34"/>
        <v>0</v>
      </c>
      <c r="AP52" s="138">
        <f t="shared" si="34"/>
        <v>0</v>
      </c>
      <c r="AQ52" s="138">
        <f t="shared" si="34"/>
        <v>0</v>
      </c>
      <c r="AR52" s="297"/>
      <c r="AS52" s="303"/>
      <c r="AT52" s="138"/>
      <c r="AU52" s="138"/>
      <c r="AV52" s="138"/>
      <c r="AW52" s="138"/>
      <c r="AX52" s="138"/>
      <c r="AY52" s="138"/>
      <c r="AZ52" s="138"/>
      <c r="BA52" s="138"/>
      <c r="BB52" s="311">
        <f>SQRT(SUMSQ(D52,N52,X52,AH52))</f>
        <v>1.5048067860638494</v>
      </c>
      <c r="BC52" s="315">
        <f>SQRT(SUMSQ(E52,O52,Y52,AI52))</f>
        <v>1.5048067860638497</v>
      </c>
      <c r="BD52" s="242">
        <f>SQRT(SUMSQ(F52,P52,Z52,AJ52))</f>
        <v>1.5132536984817033</v>
      </c>
      <c r="BE52" s="242">
        <f>SQRT(SUMSQ(G52,Q52,AA52,AK52))</f>
        <v>1.5132536984817033</v>
      </c>
      <c r="BF52" s="242">
        <f t="shared" ref="BF52:BK52" si="35">SQRT(SUMSQ(H52,R52,AB52,AL52))</f>
        <v>1.5132536984817033</v>
      </c>
      <c r="BG52" s="242">
        <f t="shared" si="35"/>
        <v>1.5132536984817033</v>
      </c>
      <c r="BH52" s="242">
        <f t="shared" si="35"/>
        <v>1.5132536984817033</v>
      </c>
      <c r="BI52" s="242">
        <f t="shared" si="35"/>
        <v>1.5132536984817033</v>
      </c>
      <c r="BJ52" s="242">
        <f t="shared" si="35"/>
        <v>1.5132536984817033</v>
      </c>
      <c r="BK52" s="243">
        <f t="shared" si="35"/>
        <v>1.5132536984817033</v>
      </c>
      <c r="BL52" s="141"/>
      <c r="BM52" s="153" t="s">
        <v>36</v>
      </c>
    </row>
    <row r="53" spans="1:65" s="88" customFormat="1" x14ac:dyDescent="0.2">
      <c r="A53" s="142"/>
      <c r="B53" s="125"/>
      <c r="C53" s="214"/>
      <c r="D53" s="299"/>
      <c r="E53" s="305"/>
      <c r="F53" s="143"/>
      <c r="G53" s="143"/>
      <c r="H53" s="143"/>
      <c r="I53" s="143"/>
      <c r="J53" s="143"/>
      <c r="K53" s="143"/>
      <c r="L53" s="143"/>
      <c r="M53" s="143"/>
      <c r="N53" s="299"/>
      <c r="O53" s="305"/>
      <c r="P53" s="143"/>
      <c r="Q53" s="143"/>
      <c r="R53" s="143"/>
      <c r="S53" s="143"/>
      <c r="T53" s="143"/>
      <c r="U53" s="143"/>
      <c r="V53" s="143"/>
      <c r="W53" s="143"/>
      <c r="X53" s="299"/>
      <c r="Y53" s="305"/>
      <c r="Z53" s="143"/>
      <c r="AA53" s="143"/>
      <c r="AB53" s="143"/>
      <c r="AC53" s="143"/>
      <c r="AD53" s="143"/>
      <c r="AE53" s="143"/>
      <c r="AF53" s="143"/>
      <c r="AG53" s="143"/>
      <c r="AH53" s="299"/>
      <c r="AI53" s="305"/>
      <c r="AJ53" s="143"/>
      <c r="AK53" s="143"/>
      <c r="AL53" s="143"/>
      <c r="AM53" s="143"/>
      <c r="AN53" s="143"/>
      <c r="AO53" s="143"/>
      <c r="AP53" s="143"/>
      <c r="AQ53" s="143"/>
      <c r="AR53" s="299"/>
      <c r="AS53" s="305"/>
      <c r="AT53" s="143"/>
      <c r="AU53" s="143"/>
      <c r="AV53" s="143"/>
      <c r="AW53" s="143"/>
      <c r="AX53" s="143"/>
      <c r="AY53" s="143"/>
      <c r="AZ53" s="143"/>
      <c r="BA53" s="143"/>
      <c r="BB53" s="312"/>
      <c r="BC53" s="316"/>
      <c r="BD53" s="146"/>
      <c r="BE53" s="146"/>
      <c r="BF53" s="146"/>
      <c r="BG53" s="146"/>
      <c r="BH53" s="146"/>
      <c r="BI53" s="146"/>
      <c r="BJ53" s="146"/>
      <c r="BK53" s="147"/>
      <c r="BL53" s="147"/>
      <c r="BM53" s="153"/>
    </row>
    <row r="54" spans="1:65" s="88" customFormat="1" x14ac:dyDescent="0.2">
      <c r="A54" s="191"/>
      <c r="B54" s="107"/>
      <c r="C54" s="215"/>
      <c r="D54" s="300"/>
      <c r="E54" s="306"/>
      <c r="F54" s="106"/>
      <c r="G54" s="106"/>
      <c r="H54" s="106"/>
      <c r="I54" s="106"/>
      <c r="J54" s="106"/>
      <c r="K54" s="106"/>
      <c r="L54" s="106"/>
      <c r="M54" s="106"/>
      <c r="N54" s="300"/>
      <c r="O54" s="306"/>
      <c r="P54" s="106"/>
      <c r="Q54" s="106"/>
      <c r="R54" s="106"/>
      <c r="S54" s="106"/>
      <c r="T54" s="106"/>
      <c r="U54" s="106"/>
      <c r="V54" s="106"/>
      <c r="W54" s="106"/>
      <c r="X54" s="300"/>
      <c r="Y54" s="306"/>
      <c r="Z54" s="106"/>
      <c r="AA54" s="106"/>
      <c r="AB54" s="106"/>
      <c r="AC54" s="106"/>
      <c r="AD54" s="106"/>
      <c r="AE54" s="106"/>
      <c r="AF54" s="106"/>
      <c r="AG54" s="106"/>
      <c r="AH54" s="300"/>
      <c r="AI54" s="306"/>
      <c r="AJ54" s="106"/>
      <c r="AK54" s="106"/>
      <c r="AL54" s="106"/>
      <c r="AM54" s="106"/>
      <c r="AN54" s="106"/>
      <c r="AO54" s="106"/>
      <c r="AP54" s="106"/>
      <c r="AQ54" s="106"/>
      <c r="AR54" s="300"/>
      <c r="AS54" s="306"/>
      <c r="AT54" s="106"/>
      <c r="AU54" s="106"/>
      <c r="AV54" s="106"/>
      <c r="AW54" s="106"/>
      <c r="AX54" s="106"/>
      <c r="AY54" s="106"/>
      <c r="AZ54" s="106"/>
      <c r="BA54" s="106"/>
      <c r="BB54" s="300"/>
      <c r="BC54" s="306"/>
      <c r="BD54" s="106"/>
      <c r="BE54" s="106"/>
      <c r="BF54" s="106"/>
      <c r="BG54" s="106"/>
      <c r="BH54" s="106"/>
      <c r="BI54" s="106"/>
      <c r="BJ54" s="106"/>
      <c r="BK54" s="107"/>
      <c r="BL54" s="107"/>
      <c r="BM54" s="148"/>
    </row>
    <row r="55" spans="1:65" s="88" customFormat="1" x14ac:dyDescent="0.2">
      <c r="A55" s="189" t="s">
        <v>67</v>
      </c>
      <c r="B55" s="150" t="s">
        <v>7</v>
      </c>
      <c r="C55" s="213"/>
      <c r="D55" s="297">
        <v>0</v>
      </c>
      <c r="E55" s="303">
        <v>0</v>
      </c>
      <c r="F55" s="138">
        <v>0</v>
      </c>
      <c r="G55" s="138">
        <v>0</v>
      </c>
      <c r="H55" s="138">
        <v>0</v>
      </c>
      <c r="I55" s="138">
        <v>0</v>
      </c>
      <c r="J55" s="138">
        <v>0</v>
      </c>
      <c r="K55" s="138">
        <v>0</v>
      </c>
      <c r="L55" s="138">
        <v>0</v>
      </c>
      <c r="M55" s="138">
        <v>0</v>
      </c>
      <c r="N55" s="297">
        <v>1</v>
      </c>
      <c r="O55" s="303">
        <v>1</v>
      </c>
      <c r="P55" s="138">
        <v>1</v>
      </c>
      <c r="Q55" s="138">
        <v>1</v>
      </c>
      <c r="R55" s="138">
        <v>1</v>
      </c>
      <c r="S55" s="138">
        <v>1</v>
      </c>
      <c r="T55" s="138">
        <v>1</v>
      </c>
      <c r="U55" s="138">
        <v>1</v>
      </c>
      <c r="V55" s="138">
        <v>1</v>
      </c>
      <c r="W55" s="138">
        <v>1</v>
      </c>
      <c r="X55" s="297">
        <v>0</v>
      </c>
      <c r="Y55" s="303">
        <v>0</v>
      </c>
      <c r="Z55" s="138">
        <v>0</v>
      </c>
      <c r="AA55" s="138">
        <v>0</v>
      </c>
      <c r="AB55" s="138">
        <v>0</v>
      </c>
      <c r="AC55" s="138">
        <v>0</v>
      </c>
      <c r="AD55" s="138">
        <v>0</v>
      </c>
      <c r="AE55" s="138">
        <v>0</v>
      </c>
      <c r="AF55" s="138">
        <v>0</v>
      </c>
      <c r="AG55" s="138">
        <v>0</v>
      </c>
      <c r="AH55" s="297">
        <f>AH17/(D17+AH17)</f>
        <v>0.40060320329074273</v>
      </c>
      <c r="AI55" s="303">
        <f>AI17/(E17+AI17)</f>
        <v>0.40060320329074445</v>
      </c>
      <c r="AJ55" s="138">
        <f>AJ17/(F17+AJ17)</f>
        <v>0.40060320329074273</v>
      </c>
      <c r="AK55" s="138">
        <f>AK17/(G17+AK17)</f>
        <v>0.40060320329074356</v>
      </c>
      <c r="AL55" s="138">
        <f t="shared" ref="AL55:AQ55" si="36">AL17/(H17+AL17)</f>
        <v>0.40060320329074284</v>
      </c>
      <c r="AM55" s="138">
        <f t="shared" si="36"/>
        <v>0.40060320329074273</v>
      </c>
      <c r="AN55" s="138">
        <f t="shared" si="36"/>
        <v>0.40060320329074445</v>
      </c>
      <c r="AO55" s="138">
        <f t="shared" si="36"/>
        <v>0.40060320329074273</v>
      </c>
      <c r="AP55" s="138">
        <f t="shared" si="36"/>
        <v>0.40060320329074445</v>
      </c>
      <c r="AQ55" s="138">
        <f t="shared" si="36"/>
        <v>0.40060320329074267</v>
      </c>
      <c r="AR55" s="297"/>
      <c r="AS55" s="303"/>
      <c r="AT55" s="138"/>
      <c r="AU55" s="138"/>
      <c r="AV55" s="138"/>
      <c r="AW55" s="138"/>
      <c r="AX55" s="138"/>
      <c r="AY55" s="138"/>
      <c r="AZ55" s="138"/>
      <c r="BA55" s="138"/>
      <c r="BB55" s="297"/>
      <c r="BC55" s="303"/>
      <c r="BD55" s="138"/>
      <c r="BE55" s="138"/>
      <c r="BF55" s="138"/>
      <c r="BG55" s="138"/>
      <c r="BH55" s="138"/>
      <c r="BI55" s="138"/>
      <c r="BJ55" s="138"/>
      <c r="BK55" s="139"/>
      <c r="BL55" s="139"/>
      <c r="BM55" s="152" t="s">
        <v>20</v>
      </c>
    </row>
    <row r="56" spans="1:65" s="88" customFormat="1" x14ac:dyDescent="0.2">
      <c r="A56" s="190" t="s">
        <v>68</v>
      </c>
      <c r="B56" s="150" t="s">
        <v>4</v>
      </c>
      <c r="C56" s="213"/>
      <c r="D56" s="298">
        <f>D$26*D55</f>
        <v>0</v>
      </c>
      <c r="E56" s="304">
        <f t="shared" ref="E56:W56" si="37">E$26*E55</f>
        <v>0</v>
      </c>
      <c r="F56" s="241">
        <f t="shared" si="37"/>
        <v>0</v>
      </c>
      <c r="G56" s="241">
        <f t="shared" si="37"/>
        <v>0</v>
      </c>
      <c r="H56" s="241">
        <f t="shared" si="37"/>
        <v>0</v>
      </c>
      <c r="I56" s="241">
        <f t="shared" si="37"/>
        <v>0</v>
      </c>
      <c r="J56" s="241">
        <f t="shared" si="37"/>
        <v>0</v>
      </c>
      <c r="K56" s="241">
        <f t="shared" si="37"/>
        <v>0</v>
      </c>
      <c r="L56" s="241">
        <f t="shared" si="37"/>
        <v>0</v>
      </c>
      <c r="M56" s="241">
        <f t="shared" si="37"/>
        <v>0</v>
      </c>
      <c r="N56" s="297">
        <f t="shared" si="37"/>
        <v>1.5</v>
      </c>
      <c r="O56" s="303">
        <f>O$26*O55</f>
        <v>1.5</v>
      </c>
      <c r="P56" s="138">
        <f t="shared" si="37"/>
        <v>1.5</v>
      </c>
      <c r="Q56" s="138">
        <f t="shared" si="37"/>
        <v>1.5</v>
      </c>
      <c r="R56" s="138">
        <f t="shared" si="37"/>
        <v>1.5</v>
      </c>
      <c r="S56" s="138">
        <f t="shared" si="37"/>
        <v>1.5</v>
      </c>
      <c r="T56" s="138">
        <f t="shared" si="37"/>
        <v>1.5</v>
      </c>
      <c r="U56" s="138">
        <f t="shared" si="37"/>
        <v>1.5</v>
      </c>
      <c r="V56" s="138">
        <f t="shared" si="37"/>
        <v>1.5</v>
      </c>
      <c r="W56" s="138">
        <f t="shared" si="37"/>
        <v>1.5</v>
      </c>
      <c r="X56" s="297">
        <f t="shared" ref="X56:AQ56" si="38">X$28*X55</f>
        <v>0</v>
      </c>
      <c r="Y56" s="303">
        <f>Y$28*Y55</f>
        <v>0</v>
      </c>
      <c r="Z56" s="138">
        <f t="shared" si="38"/>
        <v>0</v>
      </c>
      <c r="AA56" s="138">
        <f t="shared" si="38"/>
        <v>0</v>
      </c>
      <c r="AB56" s="138">
        <f t="shared" si="38"/>
        <v>0</v>
      </c>
      <c r="AC56" s="138">
        <f t="shared" si="38"/>
        <v>0</v>
      </c>
      <c r="AD56" s="138">
        <f t="shared" si="38"/>
        <v>0</v>
      </c>
      <c r="AE56" s="138">
        <f t="shared" si="38"/>
        <v>0</v>
      </c>
      <c r="AF56" s="138">
        <f t="shared" si="38"/>
        <v>0</v>
      </c>
      <c r="AG56" s="138">
        <f t="shared" si="38"/>
        <v>0</v>
      </c>
      <c r="AH56" s="297">
        <f t="shared" si="38"/>
        <v>0.12018096098722281</v>
      </c>
      <c r="AI56" s="303">
        <f>AI$28*AI55</f>
        <v>0.12018096098722333</v>
      </c>
      <c r="AJ56" s="138">
        <f t="shared" si="38"/>
        <v>0.12018096098722281</v>
      </c>
      <c r="AK56" s="138">
        <f t="shared" si="38"/>
        <v>0.12018096098722306</v>
      </c>
      <c r="AL56" s="138">
        <f t="shared" si="38"/>
        <v>0.12018096098722285</v>
      </c>
      <c r="AM56" s="138">
        <f t="shared" si="38"/>
        <v>0.12018096098722281</v>
      </c>
      <c r="AN56" s="138">
        <f t="shared" si="38"/>
        <v>0.12018096098722333</v>
      </c>
      <c r="AO56" s="138">
        <f t="shared" si="38"/>
        <v>0.12018096098722281</v>
      </c>
      <c r="AP56" s="138">
        <f t="shared" si="38"/>
        <v>0.12018096098722333</v>
      </c>
      <c r="AQ56" s="138">
        <f t="shared" si="38"/>
        <v>0.12018096098722279</v>
      </c>
      <c r="AR56" s="297"/>
      <c r="AS56" s="303"/>
      <c r="AT56" s="138"/>
      <c r="AU56" s="138"/>
      <c r="AV56" s="138"/>
      <c r="AW56" s="138"/>
      <c r="AX56" s="138"/>
      <c r="AY56" s="138"/>
      <c r="AZ56" s="138"/>
      <c r="BA56" s="138"/>
      <c r="BB56" s="313">
        <f>SQRT(SUMSQ(D56,X56,AH56,N56))</f>
        <v>1.5048067860638494</v>
      </c>
      <c r="BC56" s="317">
        <f>SQRT(SUMSQ(E56,Y56,AI56,O56))</f>
        <v>1.5048067860638497</v>
      </c>
      <c r="BD56" s="140">
        <f>SQRT(SUMSQ(F56,Z56,AJ56,P56))</f>
        <v>1.5048067860638494</v>
      </c>
      <c r="BE56" s="140">
        <f>SQRT(SUMSQ(G56,AA56,AK56,Q56))</f>
        <v>1.5048067860638497</v>
      </c>
      <c r="BF56" s="140">
        <f t="shared" ref="BF56:BK56" si="39">SQRT(SUMSQ(H56,AB56,AL56,R56))</f>
        <v>1.5048067860638494</v>
      </c>
      <c r="BG56" s="140">
        <f t="shared" si="39"/>
        <v>1.5048067860638494</v>
      </c>
      <c r="BH56" s="140">
        <f t="shared" si="39"/>
        <v>1.5048067860638497</v>
      </c>
      <c r="BI56" s="140">
        <f t="shared" si="39"/>
        <v>1.5048067860638494</v>
      </c>
      <c r="BJ56" s="140">
        <f t="shared" si="39"/>
        <v>1.5048067860638497</v>
      </c>
      <c r="BK56" s="141">
        <f t="shared" si="39"/>
        <v>1.5048067860638494</v>
      </c>
      <c r="BL56" s="141"/>
      <c r="BM56" s="153" t="s">
        <v>36</v>
      </c>
    </row>
    <row r="57" spans="1:65" s="88" customFormat="1" x14ac:dyDescent="0.2">
      <c r="A57" s="142"/>
      <c r="B57" s="125"/>
      <c r="C57" s="214"/>
      <c r="D57" s="299"/>
      <c r="E57" s="305"/>
      <c r="F57" s="143"/>
      <c r="G57" s="143"/>
      <c r="H57" s="143"/>
      <c r="I57" s="143"/>
      <c r="J57" s="143"/>
      <c r="K57" s="143"/>
      <c r="L57" s="143"/>
      <c r="M57" s="143"/>
      <c r="N57" s="299"/>
      <c r="O57" s="305"/>
      <c r="P57" s="143"/>
      <c r="Q57" s="143"/>
      <c r="R57" s="143"/>
      <c r="S57" s="143"/>
      <c r="T57" s="143"/>
      <c r="U57" s="143"/>
      <c r="V57" s="143"/>
      <c r="W57" s="143"/>
      <c r="X57" s="299"/>
      <c r="Y57" s="305"/>
      <c r="Z57" s="143"/>
      <c r="AA57" s="143"/>
      <c r="AB57" s="143"/>
      <c r="AC57" s="143"/>
      <c r="AD57" s="143"/>
      <c r="AE57" s="143"/>
      <c r="AF57" s="143"/>
      <c r="AG57" s="143"/>
      <c r="AH57" s="299"/>
      <c r="AI57" s="305"/>
      <c r="AJ57" s="143"/>
      <c r="AK57" s="143"/>
      <c r="AL57" s="143"/>
      <c r="AM57" s="143"/>
      <c r="AN57" s="143"/>
      <c r="AO57" s="143"/>
      <c r="AP57" s="143"/>
      <c r="AQ57" s="143"/>
      <c r="AR57" s="299"/>
      <c r="AS57" s="305"/>
      <c r="AT57" s="143"/>
      <c r="AU57" s="143"/>
      <c r="AV57" s="143"/>
      <c r="AW57" s="143"/>
      <c r="AX57" s="143"/>
      <c r="AY57" s="143"/>
      <c r="AZ57" s="143"/>
      <c r="BA57" s="143"/>
      <c r="BB57" s="312"/>
      <c r="BC57" s="316"/>
      <c r="BD57" s="146"/>
      <c r="BE57" s="146"/>
      <c r="BF57" s="146"/>
      <c r="BG57" s="146"/>
      <c r="BH57" s="146"/>
      <c r="BI57" s="146"/>
      <c r="BJ57" s="146"/>
      <c r="BK57" s="147"/>
      <c r="BL57" s="147"/>
      <c r="BM57" s="153"/>
    </row>
    <row r="58" spans="1:65" s="88" customFormat="1" x14ac:dyDescent="0.2">
      <c r="A58" s="142"/>
      <c r="B58" s="91"/>
      <c r="C58" s="216"/>
      <c r="D58" s="301"/>
      <c r="E58" s="307"/>
      <c r="F58" s="103"/>
      <c r="G58" s="103"/>
      <c r="H58" s="103"/>
      <c r="I58" s="103"/>
      <c r="J58" s="103"/>
      <c r="K58" s="103"/>
      <c r="L58" s="103"/>
      <c r="M58" s="103"/>
      <c r="N58" s="301"/>
      <c r="O58" s="307"/>
      <c r="P58" s="103"/>
      <c r="Q58" s="103"/>
      <c r="R58" s="103"/>
      <c r="S58" s="103"/>
      <c r="T58" s="103"/>
      <c r="U58" s="103"/>
      <c r="V58" s="103"/>
      <c r="W58" s="103"/>
      <c r="X58" s="299"/>
      <c r="Y58" s="305"/>
      <c r="Z58" s="294"/>
      <c r="AA58" s="143"/>
      <c r="AB58" s="143"/>
      <c r="AC58" s="143"/>
      <c r="AD58" s="143"/>
      <c r="AE58" s="143"/>
      <c r="AF58" s="143"/>
      <c r="AG58" s="143"/>
      <c r="AH58" s="299"/>
      <c r="AI58" s="305"/>
      <c r="AJ58" s="143"/>
      <c r="AK58" s="143"/>
      <c r="AL58" s="143"/>
      <c r="AM58" s="143"/>
      <c r="AN58" s="143"/>
      <c r="AO58" s="143"/>
      <c r="AP58" s="143"/>
      <c r="AQ58" s="143"/>
      <c r="AR58" s="301"/>
      <c r="AS58" s="307"/>
      <c r="AT58" s="103"/>
      <c r="AU58" s="103"/>
      <c r="AV58" s="103"/>
      <c r="AW58" s="103"/>
      <c r="AX58" s="103"/>
      <c r="AY58" s="103"/>
      <c r="AZ58" s="103"/>
      <c r="BA58" s="103"/>
      <c r="BB58" s="301"/>
      <c r="BC58" s="307"/>
      <c r="BD58" s="103"/>
      <c r="BE58" s="103"/>
      <c r="BF58" s="103"/>
      <c r="BG58" s="103"/>
      <c r="BH58" s="103"/>
      <c r="BI58" s="103"/>
      <c r="BJ58" s="103"/>
      <c r="BK58" s="104"/>
      <c r="BL58" s="104"/>
      <c r="BM58" s="152"/>
    </row>
    <row r="59" spans="1:65" s="88" customFormat="1" x14ac:dyDescent="0.2">
      <c r="A59" s="189" t="s">
        <v>126</v>
      </c>
      <c r="B59" s="150" t="s">
        <v>7</v>
      </c>
      <c r="C59" s="213"/>
      <c r="D59" s="297">
        <v>0</v>
      </c>
      <c r="E59" s="303">
        <v>0</v>
      </c>
      <c r="F59" s="138">
        <v>0</v>
      </c>
      <c r="G59" s="138">
        <v>0</v>
      </c>
      <c r="H59" s="138">
        <v>0</v>
      </c>
      <c r="I59" s="138">
        <v>0</v>
      </c>
      <c r="J59" s="138">
        <v>0</v>
      </c>
      <c r="K59" s="138">
        <v>0</v>
      </c>
      <c r="L59" s="138">
        <v>0</v>
      </c>
      <c r="M59" s="138">
        <v>0</v>
      </c>
      <c r="N59" s="297">
        <v>0</v>
      </c>
      <c r="O59" s="303">
        <v>0</v>
      </c>
      <c r="P59" s="138">
        <v>0</v>
      </c>
      <c r="Q59" s="138">
        <v>0</v>
      </c>
      <c r="R59" s="138">
        <v>0</v>
      </c>
      <c r="S59" s="138">
        <v>0</v>
      </c>
      <c r="T59" s="138">
        <v>0</v>
      </c>
      <c r="U59" s="138">
        <v>0</v>
      </c>
      <c r="V59" s="138">
        <v>0</v>
      </c>
      <c r="W59" s="138">
        <v>0</v>
      </c>
      <c r="X59" s="297">
        <v>0</v>
      </c>
      <c r="Y59" s="303">
        <v>0</v>
      </c>
      <c r="Z59" s="138">
        <v>0</v>
      </c>
      <c r="AA59" s="138">
        <v>0</v>
      </c>
      <c r="AB59" s="138">
        <v>0</v>
      </c>
      <c r="AC59" s="138">
        <v>0</v>
      </c>
      <c r="AD59" s="138">
        <v>0</v>
      </c>
      <c r="AE59" s="138">
        <v>0</v>
      </c>
      <c r="AF59" s="138">
        <v>0</v>
      </c>
      <c r="AG59" s="138">
        <v>0</v>
      </c>
      <c r="AH59" s="297">
        <f>1-AH17/(D17+AH17)</f>
        <v>0.59939679670925727</v>
      </c>
      <c r="AI59" s="303">
        <f t="shared" ref="AI59:AQ59" si="40">1-AI17/(E17+AI17)</f>
        <v>0.5993967967092555</v>
      </c>
      <c r="AJ59" s="138">
        <f t="shared" si="40"/>
        <v>0.59939679670925727</v>
      </c>
      <c r="AK59" s="138">
        <f t="shared" si="40"/>
        <v>0.59939679670925639</v>
      </c>
      <c r="AL59" s="138">
        <f t="shared" si="40"/>
        <v>0.59939679670925716</v>
      </c>
      <c r="AM59" s="138">
        <f t="shared" si="40"/>
        <v>0.59939679670925727</v>
      </c>
      <c r="AN59" s="138">
        <f t="shared" si="40"/>
        <v>0.5993967967092555</v>
      </c>
      <c r="AO59" s="138">
        <f t="shared" si="40"/>
        <v>0.59939679670925727</v>
      </c>
      <c r="AP59" s="138">
        <f t="shared" si="40"/>
        <v>0.5993967967092555</v>
      </c>
      <c r="AQ59" s="373">
        <f t="shared" si="40"/>
        <v>0.59939679670925727</v>
      </c>
      <c r="AR59" s="297">
        <v>1</v>
      </c>
      <c r="AS59" s="303">
        <v>1</v>
      </c>
      <c r="AT59" s="138">
        <v>1</v>
      </c>
      <c r="AU59" s="138">
        <v>1</v>
      </c>
      <c r="AV59" s="138">
        <v>1</v>
      </c>
      <c r="AW59" s="138">
        <v>1</v>
      </c>
      <c r="AX59" s="138">
        <v>1</v>
      </c>
      <c r="AY59" s="138">
        <v>1</v>
      </c>
      <c r="AZ59" s="138">
        <v>1</v>
      </c>
      <c r="BA59" s="138">
        <v>1</v>
      </c>
      <c r="BB59" s="297"/>
      <c r="BC59" s="303"/>
      <c r="BD59" s="138"/>
      <c r="BE59" s="138"/>
      <c r="BF59" s="138"/>
      <c r="BG59" s="138"/>
      <c r="BH59" s="138"/>
      <c r="BI59" s="138"/>
      <c r="BJ59" s="138"/>
      <c r="BK59" s="139"/>
      <c r="BL59" s="139"/>
      <c r="BM59" s="152" t="s">
        <v>20</v>
      </c>
    </row>
    <row r="60" spans="1:65" s="88" customFormat="1" x14ac:dyDescent="0.2">
      <c r="A60" s="190" t="s">
        <v>78</v>
      </c>
      <c r="B60" s="150" t="s">
        <v>4</v>
      </c>
      <c r="C60" s="213"/>
      <c r="D60" s="298">
        <f>D$27*D59</f>
        <v>0</v>
      </c>
      <c r="E60" s="304">
        <f t="shared" ref="E60:W60" si="41">E$27*E59</f>
        <v>0</v>
      </c>
      <c r="F60" s="241">
        <f t="shared" si="41"/>
        <v>0</v>
      </c>
      <c r="G60" s="241">
        <f t="shared" si="41"/>
        <v>0</v>
      </c>
      <c r="H60" s="241">
        <f t="shared" si="41"/>
        <v>0</v>
      </c>
      <c r="I60" s="241">
        <f t="shared" si="41"/>
        <v>0</v>
      </c>
      <c r="J60" s="241">
        <f t="shared" si="41"/>
        <v>0</v>
      </c>
      <c r="K60" s="241">
        <f t="shared" si="41"/>
        <v>0</v>
      </c>
      <c r="L60" s="241">
        <f t="shared" si="41"/>
        <v>0</v>
      </c>
      <c r="M60" s="241">
        <f t="shared" si="41"/>
        <v>0</v>
      </c>
      <c r="N60" s="298">
        <f t="shared" si="41"/>
        <v>0</v>
      </c>
      <c r="O60" s="304">
        <f t="shared" si="41"/>
        <v>0</v>
      </c>
      <c r="P60" s="241">
        <f t="shared" si="41"/>
        <v>0</v>
      </c>
      <c r="Q60" s="241">
        <f t="shared" si="41"/>
        <v>0</v>
      </c>
      <c r="R60" s="241">
        <f t="shared" si="41"/>
        <v>0</v>
      </c>
      <c r="S60" s="241">
        <f t="shared" si="41"/>
        <v>0</v>
      </c>
      <c r="T60" s="241">
        <f t="shared" si="41"/>
        <v>0</v>
      </c>
      <c r="U60" s="241">
        <f t="shared" si="41"/>
        <v>0</v>
      </c>
      <c r="V60" s="241">
        <f t="shared" si="41"/>
        <v>0</v>
      </c>
      <c r="W60" s="241">
        <f t="shared" si="41"/>
        <v>0</v>
      </c>
      <c r="X60" s="297">
        <f t="shared" ref="X60:AG60" si="42">X$29*X59</f>
        <v>0</v>
      </c>
      <c r="Y60" s="303">
        <f t="shared" si="42"/>
        <v>0</v>
      </c>
      <c r="Z60" s="138">
        <f t="shared" si="42"/>
        <v>0</v>
      </c>
      <c r="AA60" s="138">
        <f t="shared" si="42"/>
        <v>0</v>
      </c>
      <c r="AB60" s="138">
        <f t="shared" si="42"/>
        <v>0</v>
      </c>
      <c r="AC60" s="138">
        <f t="shared" si="42"/>
        <v>0</v>
      </c>
      <c r="AD60" s="138">
        <f t="shared" si="42"/>
        <v>0</v>
      </c>
      <c r="AE60" s="138">
        <f t="shared" si="42"/>
        <v>0</v>
      </c>
      <c r="AF60" s="138">
        <f t="shared" si="42"/>
        <v>0</v>
      </c>
      <c r="AG60" s="138">
        <f t="shared" si="42"/>
        <v>0</v>
      </c>
      <c r="AH60" s="297">
        <f>AH$29*AH59</f>
        <v>0.17981903901277718</v>
      </c>
      <c r="AI60" s="303">
        <f>AI$29*AI59</f>
        <v>0.17981903901277665</v>
      </c>
      <c r="AJ60" s="138">
        <f t="shared" ref="AJ60:AQ60" si="43">AJ$29*AJ59</f>
        <v>0.17981903901277718</v>
      </c>
      <c r="AK60" s="138">
        <f t="shared" si="43"/>
        <v>0.1798190390127769</v>
      </c>
      <c r="AL60" s="138">
        <f t="shared" si="43"/>
        <v>0.17981903901277715</v>
      </c>
      <c r="AM60" s="138">
        <f t="shared" si="43"/>
        <v>0.17981903901277718</v>
      </c>
      <c r="AN60" s="138">
        <f t="shared" si="43"/>
        <v>0.17981903901277665</v>
      </c>
      <c r="AO60" s="138">
        <f t="shared" si="43"/>
        <v>0.17981903901277718</v>
      </c>
      <c r="AP60" s="138">
        <f t="shared" si="43"/>
        <v>0.17981903901277665</v>
      </c>
      <c r="AQ60" s="138">
        <f t="shared" si="43"/>
        <v>0.17981903901277718</v>
      </c>
      <c r="AR60" s="297">
        <f t="shared" ref="AR60:BA60" si="44">AR$30*AR59</f>
        <v>3.5</v>
      </c>
      <c r="AS60" s="303">
        <f>AS$30*AS59</f>
        <v>3.5</v>
      </c>
      <c r="AT60" s="138">
        <f t="shared" si="44"/>
        <v>3.5</v>
      </c>
      <c r="AU60" s="138">
        <f t="shared" si="44"/>
        <v>3.5</v>
      </c>
      <c r="AV60" s="138">
        <f t="shared" si="44"/>
        <v>3.5</v>
      </c>
      <c r="AW60" s="138">
        <f t="shared" si="44"/>
        <v>3.5</v>
      </c>
      <c r="AX60" s="138">
        <f t="shared" si="44"/>
        <v>3.5</v>
      </c>
      <c r="AY60" s="138">
        <f t="shared" si="44"/>
        <v>3.5</v>
      </c>
      <c r="AZ60" s="138">
        <f t="shared" si="44"/>
        <v>3.5</v>
      </c>
      <c r="BA60" s="138">
        <f t="shared" si="44"/>
        <v>3.5</v>
      </c>
      <c r="BB60" s="313">
        <f>SQRT(SUMSQ(D60,X60,AH60,N60))+AR60</f>
        <v>3.6798190390127772</v>
      </c>
      <c r="BC60" s="317">
        <f>SQRT(SUMSQ(E60,Y60,AI60,O60))+AS60</f>
        <v>3.6798190390127767</v>
      </c>
      <c r="BD60" s="140">
        <f>SQRT(SUMSQ(F60,Z60,AJ60,P60))+AT60</f>
        <v>3.6798190390127772</v>
      </c>
      <c r="BE60" s="140">
        <f>SQRT(SUMSQ(G60,AA60,AK60,Q60))+AU60</f>
        <v>3.6798190390127767</v>
      </c>
      <c r="BF60" s="140">
        <f t="shared" ref="BF60:BK60" si="45">SQRT(SUMSQ(H60,AB60,AL60,R60))+AV60</f>
        <v>3.6798190390127772</v>
      </c>
      <c r="BG60" s="140">
        <f t="shared" si="45"/>
        <v>3.6798190390127772</v>
      </c>
      <c r="BH60" s="140">
        <f t="shared" si="45"/>
        <v>3.6798190390127767</v>
      </c>
      <c r="BI60" s="140">
        <f t="shared" si="45"/>
        <v>3.6798190390127772</v>
      </c>
      <c r="BJ60" s="140">
        <f t="shared" si="45"/>
        <v>3.6798190390127767</v>
      </c>
      <c r="BK60" s="141">
        <f t="shared" si="45"/>
        <v>3.6798190390127772</v>
      </c>
      <c r="BL60" s="141"/>
      <c r="BM60" s="185" t="s">
        <v>79</v>
      </c>
    </row>
    <row r="61" spans="1:65" s="88" customFormat="1" ht="13.5" thickBot="1" x14ac:dyDescent="0.25">
      <c r="A61" s="108"/>
      <c r="B61" s="151"/>
      <c r="C61" s="217"/>
      <c r="D61" s="302"/>
      <c r="E61" s="308"/>
      <c r="F61" s="109"/>
      <c r="G61" s="109"/>
      <c r="H61" s="109"/>
      <c r="I61" s="109"/>
      <c r="J61" s="109"/>
      <c r="K61" s="109"/>
      <c r="L61" s="109"/>
      <c r="M61" s="109"/>
      <c r="N61" s="302"/>
      <c r="O61" s="308"/>
      <c r="P61" s="109"/>
      <c r="Q61" s="109"/>
      <c r="R61" s="109"/>
      <c r="S61" s="109"/>
      <c r="T61" s="109"/>
      <c r="U61" s="109"/>
      <c r="V61" s="109"/>
      <c r="W61" s="110"/>
      <c r="X61" s="302"/>
      <c r="Y61" s="308"/>
      <c r="Z61" s="109"/>
      <c r="AA61" s="109"/>
      <c r="AB61" s="109"/>
      <c r="AC61" s="109"/>
      <c r="AD61" s="109"/>
      <c r="AE61" s="109"/>
      <c r="AF61" s="109"/>
      <c r="AG61" s="110"/>
      <c r="AH61" s="302"/>
      <c r="AI61" s="308"/>
      <c r="AJ61" s="109"/>
      <c r="AK61" s="109"/>
      <c r="AL61" s="109"/>
      <c r="AM61" s="109"/>
      <c r="AN61" s="109"/>
      <c r="AO61" s="109"/>
      <c r="AP61" s="109"/>
      <c r="AQ61" s="110"/>
      <c r="AR61" s="302"/>
      <c r="AS61" s="308"/>
      <c r="AT61" s="109"/>
      <c r="AU61" s="109"/>
      <c r="AV61" s="109"/>
      <c r="AW61" s="109"/>
      <c r="AX61" s="109"/>
      <c r="AY61" s="109"/>
      <c r="AZ61" s="109"/>
      <c r="BA61" s="109"/>
      <c r="BB61" s="314"/>
      <c r="BC61" s="318"/>
      <c r="BD61" s="111"/>
      <c r="BE61" s="111"/>
      <c r="BF61" s="111"/>
      <c r="BG61" s="111"/>
      <c r="BH61" s="111"/>
      <c r="BI61" s="111"/>
      <c r="BJ61" s="111"/>
      <c r="BK61" s="112"/>
      <c r="BL61" s="112"/>
      <c r="BM61" s="113"/>
    </row>
    <row r="62" spans="1:65" s="88" customFormat="1" x14ac:dyDescent="0.2">
      <c r="A62" s="114"/>
      <c r="B62" s="90"/>
      <c r="C62" s="90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  <c r="AG62" s="103"/>
      <c r="AH62" s="103"/>
      <c r="AI62" s="103"/>
      <c r="AJ62" s="103"/>
      <c r="AK62" s="103"/>
      <c r="AL62" s="103"/>
      <c r="AM62" s="103"/>
      <c r="AN62" s="103"/>
      <c r="AO62" s="103"/>
      <c r="AP62" s="103"/>
      <c r="AQ62" s="103"/>
      <c r="AR62" s="103"/>
      <c r="AS62" s="103"/>
      <c r="AT62" s="103"/>
      <c r="AU62" s="103"/>
      <c r="AV62" s="103"/>
      <c r="AW62" s="103"/>
      <c r="AX62" s="103"/>
      <c r="AY62" s="103"/>
      <c r="AZ62" s="103"/>
      <c r="BA62" s="103"/>
      <c r="BB62" s="105"/>
      <c r="BC62" s="105"/>
      <c r="BD62" s="105"/>
      <c r="BE62" s="105"/>
      <c r="BF62" s="105"/>
      <c r="BG62" s="105"/>
      <c r="BH62" s="105"/>
      <c r="BI62" s="105"/>
      <c r="BJ62" s="105"/>
      <c r="BK62" s="105"/>
      <c r="BL62" s="105"/>
      <c r="BM62" s="115"/>
    </row>
    <row r="63" spans="1:65" s="88" customFormat="1" ht="13.5" thickBot="1" x14ac:dyDescent="0.25">
      <c r="BM63" s="116"/>
    </row>
    <row r="64" spans="1:65" s="88" customFormat="1" x14ac:dyDescent="0.2">
      <c r="A64" s="1" t="s">
        <v>17</v>
      </c>
      <c r="B64" s="251"/>
      <c r="C64" s="251"/>
      <c r="D64" s="251"/>
      <c r="E64" s="251"/>
      <c r="F64" s="251"/>
      <c r="G64" s="251"/>
      <c r="H64" s="251"/>
      <c r="I64" s="251"/>
      <c r="J64" s="251"/>
      <c r="K64" s="251"/>
      <c r="L64" s="251"/>
      <c r="M64" s="251"/>
      <c r="N64" s="251"/>
      <c r="O64" s="251"/>
      <c r="P64" s="251"/>
      <c r="Q64" s="251"/>
      <c r="R64" s="251"/>
      <c r="S64" s="251"/>
      <c r="T64" s="251"/>
      <c r="U64" s="251"/>
      <c r="V64" s="251"/>
      <c r="W64" s="251"/>
      <c r="X64" s="95"/>
      <c r="Y64" s="95"/>
      <c r="Z64" s="95"/>
      <c r="AA64" s="95"/>
      <c r="AB64" s="95"/>
      <c r="AC64" s="95"/>
      <c r="AD64" s="95"/>
      <c r="AE64" s="95"/>
      <c r="AF64" s="95"/>
      <c r="AG64" s="95"/>
      <c r="AH64" s="251"/>
      <c r="AI64" s="251"/>
      <c r="AJ64" s="251"/>
      <c r="AK64" s="251"/>
      <c r="AL64" s="251"/>
      <c r="AM64" s="251"/>
      <c r="AN64" s="251"/>
      <c r="AO64" s="251"/>
      <c r="AP64" s="95"/>
      <c r="AQ64" s="95"/>
      <c r="AR64" s="95"/>
      <c r="AS64" s="95"/>
      <c r="AT64" s="95"/>
      <c r="AU64" s="95"/>
      <c r="AV64" s="95"/>
      <c r="AW64" s="95"/>
      <c r="AX64" s="95"/>
      <c r="AY64" s="95"/>
      <c r="AZ64" s="95"/>
      <c r="BA64" s="95"/>
      <c r="BB64" s="95"/>
      <c r="BC64" s="95"/>
      <c r="BD64" s="95"/>
      <c r="BE64" s="95"/>
      <c r="BF64" s="95"/>
      <c r="BG64" s="95"/>
      <c r="BH64" s="95"/>
      <c r="BI64" s="95"/>
      <c r="BJ64" s="95"/>
      <c r="BK64" s="95"/>
      <c r="BL64" s="95"/>
      <c r="BM64" s="122" t="s">
        <v>0</v>
      </c>
    </row>
    <row r="65" spans="1:65" s="88" customFormat="1" x14ac:dyDescent="0.2">
      <c r="A65" s="235" t="s">
        <v>139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124"/>
      <c r="Y65" s="124"/>
      <c r="Z65" s="124"/>
      <c r="AA65" s="124"/>
      <c r="AB65" s="124"/>
      <c r="AC65" s="124"/>
      <c r="AD65" s="124"/>
      <c r="AE65" s="124"/>
      <c r="AF65" s="124"/>
      <c r="AG65" s="124"/>
      <c r="AH65" s="7"/>
      <c r="AI65" s="7"/>
      <c r="AJ65" s="7"/>
      <c r="AK65" s="7"/>
      <c r="AL65" s="7"/>
      <c r="AM65" s="7"/>
      <c r="AN65" s="7"/>
      <c r="AO65" s="7"/>
      <c r="AP65" s="124"/>
      <c r="AQ65" s="124"/>
      <c r="AR65" s="124"/>
      <c r="AS65" s="124"/>
      <c r="AT65" s="124"/>
      <c r="AU65" s="124"/>
      <c r="AV65" s="124"/>
      <c r="AW65" s="124"/>
      <c r="AX65" s="124"/>
      <c r="AY65" s="124"/>
      <c r="AZ65" s="124"/>
      <c r="BA65" s="124"/>
      <c r="BB65" s="124"/>
      <c r="BC65" s="124"/>
      <c r="BD65" s="124"/>
      <c r="BE65" s="124"/>
      <c r="BF65" s="124"/>
      <c r="BG65" s="124"/>
      <c r="BH65" s="124"/>
      <c r="BI65" s="124"/>
      <c r="BJ65" s="124"/>
      <c r="BK65" s="124"/>
      <c r="BL65" s="124"/>
      <c r="BM65" s="187"/>
    </row>
    <row r="66" spans="1:65" s="88" customFormat="1" ht="13.5" thickBot="1" x14ac:dyDescent="0.25">
      <c r="A66" s="186"/>
      <c r="B66" s="164"/>
      <c r="C66" s="164"/>
      <c r="D66" s="164"/>
      <c r="E66" s="164"/>
      <c r="F66" s="164"/>
      <c r="G66" s="164"/>
      <c r="H66" s="164"/>
      <c r="I66" s="164"/>
      <c r="J66" s="164"/>
      <c r="K66" s="164"/>
      <c r="L66" s="164"/>
      <c r="M66" s="164"/>
      <c r="N66" s="164"/>
      <c r="O66" s="164"/>
      <c r="P66" s="164"/>
      <c r="Q66" s="164"/>
      <c r="R66" s="164"/>
      <c r="S66" s="164"/>
      <c r="T66" s="164"/>
      <c r="U66" s="164"/>
      <c r="V66" s="164"/>
      <c r="W66" s="164"/>
      <c r="X66" s="154"/>
      <c r="Y66" s="154"/>
      <c r="Z66" s="154"/>
      <c r="AA66" s="154"/>
      <c r="AB66" s="154"/>
      <c r="AC66" s="154"/>
      <c r="AD66" s="154"/>
      <c r="AE66" s="154"/>
      <c r="AF66" s="154"/>
      <c r="AG66" s="154"/>
      <c r="AH66" s="164"/>
      <c r="AI66" s="164"/>
      <c r="AJ66" s="164"/>
      <c r="AK66" s="164"/>
      <c r="AL66" s="164"/>
      <c r="AM66" s="164"/>
      <c r="AN66" s="164"/>
      <c r="AO66" s="164"/>
      <c r="AP66" s="154"/>
      <c r="AQ66" s="154"/>
      <c r="AR66" s="154"/>
      <c r="AS66" s="154"/>
      <c r="AT66" s="154"/>
      <c r="AU66" s="154"/>
      <c r="AV66" s="154"/>
      <c r="AW66" s="154"/>
      <c r="AX66" s="154"/>
      <c r="AY66" s="154"/>
      <c r="AZ66" s="154"/>
      <c r="BA66" s="154"/>
      <c r="BB66" s="154"/>
      <c r="BC66" s="154"/>
      <c r="BD66" s="154"/>
      <c r="BE66" s="154"/>
      <c r="BF66" s="154"/>
      <c r="BG66" s="154"/>
      <c r="BH66" s="154"/>
      <c r="BI66" s="154"/>
      <c r="BJ66" s="154"/>
      <c r="BK66" s="154"/>
      <c r="BL66" s="154"/>
      <c r="BM66" s="188"/>
    </row>
    <row r="67" spans="1:65" s="88" customFormat="1" x14ac:dyDescent="0.2">
      <c r="BM67" s="116"/>
    </row>
    <row r="68" spans="1:65" s="88" customFormat="1" ht="13.5" thickBot="1" x14ac:dyDescent="0.25">
      <c r="BM68" s="116"/>
    </row>
    <row r="69" spans="1:65" s="88" customFormat="1" x14ac:dyDescent="0.2">
      <c r="A69" s="1" t="s">
        <v>18</v>
      </c>
      <c r="B69" s="135"/>
      <c r="C69" s="246"/>
      <c r="D69" s="374" t="s">
        <v>108</v>
      </c>
      <c r="E69" s="375"/>
      <c r="F69" s="381"/>
      <c r="G69" s="381"/>
      <c r="H69" s="381"/>
      <c r="I69" s="381"/>
      <c r="J69" s="381"/>
      <c r="K69" s="381"/>
      <c r="L69" s="381"/>
      <c r="M69" s="382"/>
      <c r="N69" s="374" t="s">
        <v>109</v>
      </c>
      <c r="O69" s="375"/>
      <c r="P69" s="381"/>
      <c r="Q69" s="381"/>
      <c r="R69" s="381"/>
      <c r="S69" s="381"/>
      <c r="T69" s="381"/>
      <c r="U69" s="381"/>
      <c r="V69" s="381"/>
      <c r="W69" s="382"/>
      <c r="X69" s="374" t="s">
        <v>110</v>
      </c>
      <c r="Y69" s="375"/>
      <c r="Z69" s="381"/>
      <c r="AA69" s="381"/>
      <c r="AB69" s="381"/>
      <c r="AC69" s="381"/>
      <c r="AD69" s="381"/>
      <c r="AE69" s="381"/>
      <c r="AF69" s="381"/>
      <c r="AG69" s="382"/>
      <c r="AH69" s="375" t="s">
        <v>111</v>
      </c>
      <c r="AI69" s="375"/>
      <c r="AJ69" s="381"/>
      <c r="AK69" s="381"/>
      <c r="AL69" s="381"/>
      <c r="AM69" s="381"/>
      <c r="AN69" s="381"/>
      <c r="AO69" s="381"/>
      <c r="AP69" s="381"/>
      <c r="AQ69" s="382"/>
      <c r="AR69" s="136"/>
      <c r="AS69" s="27"/>
      <c r="AT69" s="27"/>
      <c r="AU69" s="27"/>
      <c r="AV69" s="27"/>
      <c r="AW69" s="27"/>
      <c r="AX69" s="27"/>
      <c r="AY69" s="27"/>
      <c r="AZ69" s="27"/>
      <c r="BA69" s="62"/>
      <c r="BB69" s="27"/>
      <c r="BC69" s="27"/>
      <c r="BD69" s="27"/>
      <c r="BE69" s="27"/>
      <c r="BF69" s="27"/>
      <c r="BG69" s="27"/>
      <c r="BH69" s="27"/>
      <c r="BI69" s="27"/>
      <c r="BJ69" s="27"/>
      <c r="BK69" s="62"/>
      <c r="BL69" s="62"/>
      <c r="BM69" s="19" t="s">
        <v>0</v>
      </c>
    </row>
    <row r="70" spans="1:65" s="88" customFormat="1" x14ac:dyDescent="0.2">
      <c r="A70" s="2"/>
      <c r="B70" s="54"/>
      <c r="C70" s="206"/>
      <c r="D70" s="255" t="s">
        <v>29</v>
      </c>
      <c r="E70" s="260" t="s">
        <v>30</v>
      </c>
      <c r="F70" s="378" t="s">
        <v>76</v>
      </c>
      <c r="G70" s="378"/>
      <c r="H70" s="379"/>
      <c r="I70" s="379"/>
      <c r="J70" s="379"/>
      <c r="K70" s="379"/>
      <c r="L70" s="379"/>
      <c r="M70" s="380"/>
      <c r="N70" s="255" t="s">
        <v>29</v>
      </c>
      <c r="O70" s="260" t="s">
        <v>30</v>
      </c>
      <c r="P70" s="378" t="s">
        <v>76</v>
      </c>
      <c r="Q70" s="378"/>
      <c r="R70" s="379"/>
      <c r="S70" s="379"/>
      <c r="T70" s="379"/>
      <c r="U70" s="379"/>
      <c r="V70" s="379"/>
      <c r="W70" s="380"/>
      <c r="X70" s="255" t="s">
        <v>29</v>
      </c>
      <c r="Y70" s="260" t="s">
        <v>30</v>
      </c>
      <c r="Z70" s="378" t="s">
        <v>76</v>
      </c>
      <c r="AA70" s="378"/>
      <c r="AB70" s="379"/>
      <c r="AC70" s="379"/>
      <c r="AD70" s="379"/>
      <c r="AE70" s="379"/>
      <c r="AF70" s="379"/>
      <c r="AG70" s="380"/>
      <c r="AH70" s="255" t="s">
        <v>29</v>
      </c>
      <c r="AI70" s="260" t="s">
        <v>30</v>
      </c>
      <c r="AJ70" s="378" t="s">
        <v>76</v>
      </c>
      <c r="AK70" s="378"/>
      <c r="AL70" s="379"/>
      <c r="AM70" s="379"/>
      <c r="AN70" s="379"/>
      <c r="AO70" s="379"/>
      <c r="AP70" s="379"/>
      <c r="AQ70" s="380"/>
      <c r="AR70" s="44"/>
      <c r="AS70" s="249"/>
      <c r="AT70" s="249"/>
      <c r="AU70" s="249"/>
      <c r="AV70" s="249"/>
      <c r="AW70" s="249"/>
      <c r="AX70" s="249"/>
      <c r="AY70" s="249"/>
      <c r="AZ70" s="249"/>
      <c r="BA70" s="45"/>
      <c r="BB70" s="249"/>
      <c r="BC70" s="249"/>
      <c r="BD70" s="249"/>
      <c r="BE70" s="249"/>
      <c r="BF70" s="249"/>
      <c r="BG70" s="249"/>
      <c r="BH70" s="249"/>
      <c r="BI70" s="249"/>
      <c r="BJ70" s="249"/>
      <c r="BK70" s="45"/>
      <c r="BL70" s="45"/>
      <c r="BM70" s="20"/>
    </row>
    <row r="71" spans="1:65" s="88" customFormat="1" x14ac:dyDescent="0.2">
      <c r="A71" s="2" t="s">
        <v>5</v>
      </c>
      <c r="B71" s="86" t="s">
        <v>2</v>
      </c>
      <c r="C71" s="7"/>
      <c r="D71" s="319">
        <f t="shared" ref="D71:W71" si="46">D9</f>
        <v>-86.27</v>
      </c>
      <c r="E71" s="323">
        <f t="shared" si="46"/>
        <v>-113</v>
      </c>
      <c r="F71" s="119">
        <f t="shared" si="46"/>
        <v>-116</v>
      </c>
      <c r="G71" s="119">
        <f t="shared" si="46"/>
        <v>-115.5</v>
      </c>
      <c r="H71" s="119">
        <f t="shared" si="46"/>
        <v>-115</v>
      </c>
      <c r="I71" s="119">
        <f t="shared" si="46"/>
        <v>-114.5</v>
      </c>
      <c r="J71" s="119">
        <f t="shared" si="46"/>
        <v>-114</v>
      </c>
      <c r="K71" s="119">
        <f t="shared" si="46"/>
        <v>-113.5</v>
      </c>
      <c r="L71" s="119">
        <f t="shared" si="46"/>
        <v>-113</v>
      </c>
      <c r="M71" s="119">
        <f t="shared" si="46"/>
        <v>-112.5</v>
      </c>
      <c r="N71" s="319">
        <f t="shared" si="46"/>
        <v>-86.27</v>
      </c>
      <c r="O71" s="323">
        <f t="shared" si="46"/>
        <v>-113</v>
      </c>
      <c r="P71" s="119">
        <f t="shared" si="46"/>
        <v>-116</v>
      </c>
      <c r="Q71" s="119">
        <f t="shared" si="46"/>
        <v>-115.5</v>
      </c>
      <c r="R71" s="119">
        <f t="shared" si="46"/>
        <v>-115</v>
      </c>
      <c r="S71" s="119">
        <f t="shared" si="46"/>
        <v>-114.5</v>
      </c>
      <c r="T71" s="119">
        <f t="shared" si="46"/>
        <v>-114</v>
      </c>
      <c r="U71" s="119">
        <f t="shared" si="46"/>
        <v>-113.5</v>
      </c>
      <c r="V71" s="119">
        <f t="shared" si="46"/>
        <v>-113</v>
      </c>
      <c r="W71" s="119">
        <f t="shared" si="46"/>
        <v>-112.5</v>
      </c>
      <c r="X71" s="319"/>
      <c r="Y71" s="323"/>
      <c r="Z71" s="119"/>
      <c r="AA71" s="119"/>
      <c r="AB71" s="119"/>
      <c r="AC71" s="119"/>
      <c r="AD71" s="119"/>
      <c r="AE71" s="119"/>
      <c r="AF71" s="119"/>
      <c r="AG71" s="120"/>
      <c r="AH71" s="319"/>
      <c r="AI71" s="323"/>
      <c r="AJ71" s="119"/>
      <c r="AK71" s="119"/>
      <c r="AL71" s="119"/>
      <c r="AM71" s="119"/>
      <c r="AN71" s="119"/>
      <c r="AO71" s="119"/>
      <c r="AP71" s="119"/>
      <c r="AQ71" s="120"/>
      <c r="AR71" s="123"/>
      <c r="AS71" s="124"/>
      <c r="AT71" s="124"/>
      <c r="AU71" s="124"/>
      <c r="AV71" s="124"/>
      <c r="AW71" s="124"/>
      <c r="AX71" s="124"/>
      <c r="AY71" s="124"/>
      <c r="AZ71" s="124"/>
      <c r="BA71" s="125"/>
      <c r="BB71" s="7"/>
      <c r="BC71" s="7"/>
      <c r="BD71" s="7"/>
      <c r="BE71" s="7"/>
      <c r="BF71" s="7"/>
      <c r="BG71" s="7"/>
      <c r="BH71" s="7"/>
      <c r="BI71" s="7"/>
      <c r="BJ71" s="7"/>
      <c r="BK71" s="86"/>
      <c r="BL71" s="86"/>
      <c r="BM71" s="33"/>
    </row>
    <row r="72" spans="1:65" s="88" customFormat="1" x14ac:dyDescent="0.2">
      <c r="A72" s="2" t="s">
        <v>3</v>
      </c>
      <c r="B72" s="86" t="s">
        <v>4</v>
      </c>
      <c r="C72" s="7"/>
      <c r="D72" s="319"/>
      <c r="E72" s="323"/>
      <c r="F72" s="119"/>
      <c r="G72" s="119"/>
      <c r="H72" s="119"/>
      <c r="I72" s="119"/>
      <c r="J72" s="119"/>
      <c r="K72" s="119"/>
      <c r="L72" s="119"/>
      <c r="M72" s="119"/>
      <c r="N72" s="319"/>
      <c r="O72" s="323"/>
      <c r="P72" s="119"/>
      <c r="Q72" s="119"/>
      <c r="R72" s="119"/>
      <c r="S72" s="119"/>
      <c r="T72" s="119"/>
      <c r="U72" s="119"/>
      <c r="V72" s="119"/>
      <c r="W72" s="119"/>
      <c r="X72" s="319">
        <f t="shared" ref="X72:AQ72" si="47">X10</f>
        <v>-1.75</v>
      </c>
      <c r="Y72" s="323">
        <f t="shared" si="47"/>
        <v>-1.75</v>
      </c>
      <c r="Z72" s="119">
        <f t="shared" si="47"/>
        <v>3</v>
      </c>
      <c r="AA72" s="119">
        <f t="shared" si="47"/>
        <v>3</v>
      </c>
      <c r="AB72" s="119">
        <f t="shared" si="47"/>
        <v>3</v>
      </c>
      <c r="AC72" s="119">
        <f t="shared" si="47"/>
        <v>3</v>
      </c>
      <c r="AD72" s="119">
        <f t="shared" si="47"/>
        <v>3</v>
      </c>
      <c r="AE72" s="119">
        <f t="shared" si="47"/>
        <v>3</v>
      </c>
      <c r="AF72" s="119">
        <f t="shared" si="47"/>
        <v>3</v>
      </c>
      <c r="AG72" s="119">
        <f t="shared" si="47"/>
        <v>3</v>
      </c>
      <c r="AH72" s="319">
        <f t="shared" si="47"/>
        <v>-1.75</v>
      </c>
      <c r="AI72" s="323">
        <f t="shared" si="47"/>
        <v>-1.75</v>
      </c>
      <c r="AJ72" s="119">
        <f t="shared" si="47"/>
        <v>-1.75</v>
      </c>
      <c r="AK72" s="119">
        <f t="shared" si="47"/>
        <v>-1.75</v>
      </c>
      <c r="AL72" s="119">
        <f t="shared" si="47"/>
        <v>-1.75</v>
      </c>
      <c r="AM72" s="119">
        <f t="shared" si="47"/>
        <v>-1.75</v>
      </c>
      <c r="AN72" s="119">
        <f t="shared" si="47"/>
        <v>-1.75</v>
      </c>
      <c r="AO72" s="119">
        <f t="shared" si="47"/>
        <v>-1.75</v>
      </c>
      <c r="AP72" s="119">
        <f t="shared" si="47"/>
        <v>-1.75</v>
      </c>
      <c r="AQ72" s="119">
        <f t="shared" si="47"/>
        <v>-1.75</v>
      </c>
      <c r="AR72" s="137"/>
      <c r="AS72" s="119"/>
      <c r="AT72" s="119"/>
      <c r="AU72" s="119"/>
      <c r="AV72" s="119"/>
      <c r="AW72" s="119"/>
      <c r="AX72" s="119"/>
      <c r="AY72" s="119"/>
      <c r="AZ72" s="119"/>
      <c r="BA72" s="120"/>
      <c r="BB72" s="124"/>
      <c r="BC72" s="124"/>
      <c r="BD72" s="124"/>
      <c r="BE72" s="124"/>
      <c r="BF72" s="124"/>
      <c r="BG72" s="124"/>
      <c r="BH72" s="124"/>
      <c r="BI72" s="124"/>
      <c r="BJ72" s="124"/>
      <c r="BK72" s="125"/>
      <c r="BL72" s="125"/>
      <c r="BM72" s="33"/>
    </row>
    <row r="73" spans="1:65" s="88" customFormat="1" x14ac:dyDescent="0.2">
      <c r="A73" s="2" t="s">
        <v>12</v>
      </c>
      <c r="B73" s="86" t="s">
        <v>4</v>
      </c>
      <c r="C73" s="7"/>
      <c r="D73" s="320">
        <v>0</v>
      </c>
      <c r="E73" s="324">
        <v>0</v>
      </c>
      <c r="F73" s="232">
        <v>0</v>
      </c>
      <c r="G73" s="232">
        <v>0</v>
      </c>
      <c r="H73" s="232">
        <v>0</v>
      </c>
      <c r="I73" s="232">
        <v>0</v>
      </c>
      <c r="J73" s="232">
        <v>0</v>
      </c>
      <c r="K73" s="232">
        <v>0</v>
      </c>
      <c r="L73" s="232">
        <v>0</v>
      </c>
      <c r="M73" s="232">
        <v>0</v>
      </c>
      <c r="N73" s="320">
        <v>0</v>
      </c>
      <c r="O73" s="324">
        <v>0</v>
      </c>
      <c r="P73" s="232">
        <v>0</v>
      </c>
      <c r="Q73" s="232">
        <v>0</v>
      </c>
      <c r="R73" s="232">
        <v>0</v>
      </c>
      <c r="S73" s="232">
        <v>0</v>
      </c>
      <c r="T73" s="232">
        <v>0</v>
      </c>
      <c r="U73" s="232">
        <v>0</v>
      </c>
      <c r="V73" s="232">
        <v>0</v>
      </c>
      <c r="W73" s="232">
        <v>0</v>
      </c>
      <c r="X73" s="320">
        <v>0</v>
      </c>
      <c r="Y73" s="324">
        <v>0</v>
      </c>
      <c r="Z73" s="232">
        <v>0</v>
      </c>
      <c r="AA73" s="232">
        <v>0</v>
      </c>
      <c r="AB73" s="232">
        <v>0</v>
      </c>
      <c r="AC73" s="232">
        <v>0</v>
      </c>
      <c r="AD73" s="232">
        <v>0</v>
      </c>
      <c r="AE73" s="232">
        <v>0</v>
      </c>
      <c r="AF73" s="232">
        <v>0</v>
      </c>
      <c r="AG73" s="232">
        <v>0</v>
      </c>
      <c r="AH73" s="328">
        <v>0</v>
      </c>
      <c r="AI73" s="329">
        <v>0</v>
      </c>
      <c r="AJ73" s="233">
        <v>0</v>
      </c>
      <c r="AK73" s="233">
        <v>0</v>
      </c>
      <c r="AL73" s="233">
        <v>0</v>
      </c>
      <c r="AM73" s="233">
        <v>0</v>
      </c>
      <c r="AN73" s="233">
        <v>0</v>
      </c>
      <c r="AO73" s="233">
        <v>0</v>
      </c>
      <c r="AP73" s="233">
        <v>0</v>
      </c>
      <c r="AQ73" s="233">
        <v>0</v>
      </c>
      <c r="AR73" s="137"/>
      <c r="AS73" s="119"/>
      <c r="AT73" s="119"/>
      <c r="AU73" s="119"/>
      <c r="AV73" s="119"/>
      <c r="AW73" s="119"/>
      <c r="AX73" s="119"/>
      <c r="AY73" s="119"/>
      <c r="AZ73" s="119"/>
      <c r="BA73" s="120"/>
      <c r="BB73" s="124"/>
      <c r="BC73" s="124"/>
      <c r="BD73" s="124"/>
      <c r="BE73" s="124"/>
      <c r="BF73" s="124"/>
      <c r="BG73" s="124"/>
      <c r="BH73" s="124"/>
      <c r="BI73" s="124"/>
      <c r="BJ73" s="124"/>
      <c r="BK73" s="125"/>
      <c r="BL73" s="125"/>
      <c r="BM73" s="155" t="s">
        <v>10</v>
      </c>
    </row>
    <row r="74" spans="1:65" s="88" customFormat="1" x14ac:dyDescent="0.2">
      <c r="A74" s="127" t="s">
        <v>11</v>
      </c>
      <c r="B74" s="86" t="s">
        <v>4</v>
      </c>
      <c r="C74" s="7"/>
      <c r="D74" s="321">
        <f t="shared" ref="D74:W74" si="48">D71+D73</f>
        <v>-86.27</v>
      </c>
      <c r="E74" s="325">
        <f>E71+E73</f>
        <v>-113</v>
      </c>
      <c r="F74" s="168">
        <f t="shared" si="48"/>
        <v>-116</v>
      </c>
      <c r="G74" s="168">
        <f t="shared" si="48"/>
        <v>-115.5</v>
      </c>
      <c r="H74" s="168">
        <f t="shared" si="48"/>
        <v>-115</v>
      </c>
      <c r="I74" s="168">
        <f t="shared" si="48"/>
        <v>-114.5</v>
      </c>
      <c r="J74" s="168">
        <f t="shared" si="48"/>
        <v>-114</v>
      </c>
      <c r="K74" s="168">
        <f t="shared" si="48"/>
        <v>-113.5</v>
      </c>
      <c r="L74" s="168">
        <f t="shared" si="48"/>
        <v>-113</v>
      </c>
      <c r="M74" s="168">
        <f t="shared" si="48"/>
        <v>-112.5</v>
      </c>
      <c r="N74" s="321">
        <f t="shared" si="48"/>
        <v>-86.27</v>
      </c>
      <c r="O74" s="325">
        <f>O71+O73</f>
        <v>-113</v>
      </c>
      <c r="P74" s="168">
        <f t="shared" si="48"/>
        <v>-116</v>
      </c>
      <c r="Q74" s="168">
        <f t="shared" si="48"/>
        <v>-115.5</v>
      </c>
      <c r="R74" s="168">
        <f t="shared" si="48"/>
        <v>-115</v>
      </c>
      <c r="S74" s="168">
        <f t="shared" si="48"/>
        <v>-114.5</v>
      </c>
      <c r="T74" s="168">
        <f t="shared" si="48"/>
        <v>-114</v>
      </c>
      <c r="U74" s="168">
        <f t="shared" si="48"/>
        <v>-113.5</v>
      </c>
      <c r="V74" s="168">
        <f t="shared" si="48"/>
        <v>-113</v>
      </c>
      <c r="W74" s="168">
        <f t="shared" si="48"/>
        <v>-112.5</v>
      </c>
      <c r="X74" s="321">
        <f t="shared" ref="X74:AQ74" si="49">X72+X73</f>
        <v>-1.75</v>
      </c>
      <c r="Y74" s="325">
        <f>Y72+Y73</f>
        <v>-1.75</v>
      </c>
      <c r="Z74" s="168">
        <f t="shared" si="49"/>
        <v>3</v>
      </c>
      <c r="AA74" s="168">
        <f t="shared" si="49"/>
        <v>3</v>
      </c>
      <c r="AB74" s="168">
        <f t="shared" si="49"/>
        <v>3</v>
      </c>
      <c r="AC74" s="168">
        <f t="shared" si="49"/>
        <v>3</v>
      </c>
      <c r="AD74" s="168">
        <f t="shared" si="49"/>
        <v>3</v>
      </c>
      <c r="AE74" s="168">
        <f t="shared" si="49"/>
        <v>3</v>
      </c>
      <c r="AF74" s="168">
        <f t="shared" si="49"/>
        <v>3</v>
      </c>
      <c r="AG74" s="168">
        <f t="shared" si="49"/>
        <v>3</v>
      </c>
      <c r="AH74" s="321">
        <f t="shared" si="49"/>
        <v>-1.75</v>
      </c>
      <c r="AI74" s="325">
        <f>AI72+AI73</f>
        <v>-1.75</v>
      </c>
      <c r="AJ74" s="168">
        <f t="shared" si="49"/>
        <v>-1.75</v>
      </c>
      <c r="AK74" s="168">
        <f t="shared" si="49"/>
        <v>-1.75</v>
      </c>
      <c r="AL74" s="168">
        <f t="shared" si="49"/>
        <v>-1.75</v>
      </c>
      <c r="AM74" s="168">
        <f t="shared" si="49"/>
        <v>-1.75</v>
      </c>
      <c r="AN74" s="168">
        <f t="shared" si="49"/>
        <v>-1.75</v>
      </c>
      <c r="AO74" s="168">
        <f t="shared" si="49"/>
        <v>-1.75</v>
      </c>
      <c r="AP74" s="168">
        <f t="shared" si="49"/>
        <v>-1.75</v>
      </c>
      <c r="AQ74" s="168">
        <f t="shared" si="49"/>
        <v>-1.75</v>
      </c>
      <c r="AR74" s="137"/>
      <c r="AS74" s="119"/>
      <c r="AT74" s="119"/>
      <c r="AU74" s="119"/>
      <c r="AV74" s="119"/>
      <c r="AW74" s="119"/>
      <c r="AX74" s="119"/>
      <c r="AY74" s="119"/>
      <c r="AZ74" s="119"/>
      <c r="BA74" s="120"/>
      <c r="BB74" s="124"/>
      <c r="BC74" s="124"/>
      <c r="BD74" s="124"/>
      <c r="BE74" s="124"/>
      <c r="BF74" s="124"/>
      <c r="BG74" s="124"/>
      <c r="BH74" s="124"/>
      <c r="BI74" s="124"/>
      <c r="BJ74" s="124"/>
      <c r="BK74" s="125"/>
      <c r="BL74" s="125"/>
      <c r="BM74" s="155" t="s">
        <v>22</v>
      </c>
    </row>
    <row r="75" spans="1:65" s="88" customFormat="1" x14ac:dyDescent="0.2">
      <c r="A75" s="2"/>
      <c r="B75" s="86"/>
      <c r="C75" s="7"/>
      <c r="D75" s="291"/>
      <c r="E75" s="292"/>
      <c r="F75" s="7"/>
      <c r="G75" s="7"/>
      <c r="H75" s="7"/>
      <c r="I75" s="7"/>
      <c r="J75" s="7"/>
      <c r="K75" s="7"/>
      <c r="L75" s="7"/>
      <c r="M75" s="7"/>
      <c r="N75" s="291"/>
      <c r="O75" s="292"/>
      <c r="P75" s="7"/>
      <c r="Q75" s="7"/>
      <c r="R75" s="7"/>
      <c r="S75" s="7"/>
      <c r="T75" s="7"/>
      <c r="U75" s="7"/>
      <c r="V75" s="7"/>
      <c r="W75" s="7"/>
      <c r="X75" s="319"/>
      <c r="Y75" s="323"/>
      <c r="Z75" s="119"/>
      <c r="AA75" s="119"/>
      <c r="AB75" s="119"/>
      <c r="AC75" s="119"/>
      <c r="AD75" s="119"/>
      <c r="AE75" s="119"/>
      <c r="AF75" s="119"/>
      <c r="AG75" s="119"/>
      <c r="AH75" s="319"/>
      <c r="AI75" s="323"/>
      <c r="AJ75" s="119"/>
      <c r="AK75" s="119"/>
      <c r="AL75" s="119"/>
      <c r="AM75" s="119"/>
      <c r="AN75" s="119"/>
      <c r="AO75" s="119"/>
      <c r="AP75" s="119"/>
      <c r="AQ75" s="119"/>
      <c r="AR75" s="123"/>
      <c r="AS75" s="124"/>
      <c r="AT75" s="124"/>
      <c r="AU75" s="124"/>
      <c r="AV75" s="124"/>
      <c r="AW75" s="124"/>
      <c r="AX75" s="124"/>
      <c r="AY75" s="124"/>
      <c r="AZ75" s="124"/>
      <c r="BA75" s="125"/>
      <c r="BB75" s="124"/>
      <c r="BC75" s="124"/>
      <c r="BD75" s="124"/>
      <c r="BE75" s="124"/>
      <c r="BF75" s="124"/>
      <c r="BG75" s="124"/>
      <c r="BH75" s="124"/>
      <c r="BI75" s="124"/>
      <c r="BJ75" s="124"/>
      <c r="BK75" s="125"/>
      <c r="BL75" s="125"/>
      <c r="BM75" s="155"/>
    </row>
    <row r="76" spans="1:65" s="88" customFormat="1" x14ac:dyDescent="0.2">
      <c r="A76" s="156" t="s">
        <v>9</v>
      </c>
      <c r="B76" s="86"/>
      <c r="C76" s="7"/>
      <c r="D76" s="291"/>
      <c r="E76" s="292"/>
      <c r="F76" s="7"/>
      <c r="G76" s="7"/>
      <c r="H76" s="7"/>
      <c r="I76" s="7"/>
      <c r="J76" s="7"/>
      <c r="K76" s="7"/>
      <c r="L76" s="7"/>
      <c r="M76" s="7"/>
      <c r="N76" s="291"/>
      <c r="O76" s="292"/>
      <c r="P76" s="7"/>
      <c r="Q76" s="7"/>
      <c r="R76" s="7"/>
      <c r="S76" s="7"/>
      <c r="T76" s="7"/>
      <c r="U76" s="7"/>
      <c r="V76" s="7"/>
      <c r="W76" s="7"/>
      <c r="X76" s="319"/>
      <c r="Y76" s="323"/>
      <c r="Z76" s="119"/>
      <c r="AA76" s="119"/>
      <c r="AB76" s="119"/>
      <c r="AC76" s="119"/>
      <c r="AD76" s="119"/>
      <c r="AE76" s="119"/>
      <c r="AF76" s="119"/>
      <c r="AG76" s="119"/>
      <c r="AH76" s="319"/>
      <c r="AI76" s="323"/>
      <c r="AJ76" s="119"/>
      <c r="AK76" s="119"/>
      <c r="AL76" s="119"/>
      <c r="AM76" s="119"/>
      <c r="AN76" s="119"/>
      <c r="AO76" s="119"/>
      <c r="AP76" s="119"/>
      <c r="AQ76" s="119"/>
      <c r="AR76" s="123"/>
      <c r="AS76" s="124"/>
      <c r="AT76" s="124"/>
      <c r="AU76" s="124"/>
      <c r="AV76" s="124"/>
      <c r="AW76" s="124"/>
      <c r="AX76" s="124"/>
      <c r="AY76" s="124"/>
      <c r="AZ76" s="124"/>
      <c r="BA76" s="125"/>
      <c r="BB76" s="124"/>
      <c r="BC76" s="124"/>
      <c r="BD76" s="124"/>
      <c r="BE76" s="124"/>
      <c r="BF76" s="124"/>
      <c r="BG76" s="124"/>
      <c r="BH76" s="124"/>
      <c r="BI76" s="124"/>
      <c r="BJ76" s="124"/>
      <c r="BK76" s="125"/>
      <c r="BL76" s="125"/>
      <c r="BM76" s="155"/>
    </row>
    <row r="77" spans="1:65" s="88" customFormat="1" x14ac:dyDescent="0.2">
      <c r="A77" s="2" t="s">
        <v>6</v>
      </c>
      <c r="B77" s="202" t="s">
        <v>59</v>
      </c>
      <c r="C77" s="7"/>
      <c r="D77" s="322">
        <f>(10^9)*10^(D74/10)*($C5/15)</f>
        <v>4.7209564663611507</v>
      </c>
      <c r="E77" s="326">
        <f>(10^9)*10^(E74/10)*($C5/15)</f>
        <v>1.0023744672545389E-2</v>
      </c>
      <c r="F77" s="158">
        <f>(10^9)*10^(F74/10)*($C5/15)</f>
        <v>5.023772863019145E-3</v>
      </c>
      <c r="G77" s="158">
        <f>(10^9)*10^(G74/10)*($C5/15)</f>
        <v>5.6367658625288888E-3</v>
      </c>
      <c r="H77" s="158">
        <f>(10^9)*10^(H74/10)*($C5/15)</f>
        <v>6.3245553203367336E-3</v>
      </c>
      <c r="I77" s="158">
        <f>(10^9)*10^(I74/10)*($C5/15)</f>
        <v>7.096267784671503E-3</v>
      </c>
      <c r="J77" s="158">
        <f>(10^9)*10^(J74/10)*($C5/15)</f>
        <v>7.9621434110699069E-3</v>
      </c>
      <c r="K77" s="158">
        <f>(10^9)*10^(K74/10)*($C5/15)</f>
        <v>8.9336718430192471E-3</v>
      </c>
      <c r="L77" s="158">
        <f>(10^9)*10^(L74/10)*($C5/15)</f>
        <v>1.0023744672545389E-2</v>
      </c>
      <c r="M77" s="158">
        <f>(10^9)*10^(M74/10)*($C5/15)</f>
        <v>1.1246826503806952E-2</v>
      </c>
      <c r="N77" s="322">
        <f>(10^9)*10^(N74/10)*($C5/15)</f>
        <v>4.7209564663611507</v>
      </c>
      <c r="O77" s="326">
        <f>(10^9)*10^(O74/10)*($C5/15)</f>
        <v>1.0023744672545389E-2</v>
      </c>
      <c r="P77" s="158">
        <f>(10^9)*10^(P74/10)*($C5/15)</f>
        <v>5.023772863019145E-3</v>
      </c>
      <c r="Q77" s="158">
        <f>(10^9)*10^(Q74/10)*($C5/15)</f>
        <v>5.6367658625288888E-3</v>
      </c>
      <c r="R77" s="158">
        <f>(10^9)*10^(R74/10)*($C5/15)</f>
        <v>6.3245553203367336E-3</v>
      </c>
      <c r="S77" s="158">
        <f>(10^9)*10^(S74/10)*($C5/15)</f>
        <v>7.096267784671503E-3</v>
      </c>
      <c r="T77" s="158">
        <f>(10^9)*10^(T74/10)*($C5/15)</f>
        <v>7.9621434110699069E-3</v>
      </c>
      <c r="U77" s="158">
        <f>(10^9)*10^(U74/10)*($C5/15)</f>
        <v>8.9336718430192471E-3</v>
      </c>
      <c r="V77" s="158">
        <f>(10^9)*10^(V74/10)*($C5/15)</f>
        <v>1.0023744672545389E-2</v>
      </c>
      <c r="W77" s="158">
        <f>(10^9)*10^(W74/10)*($C5/15)</f>
        <v>1.1246826503806952E-2</v>
      </c>
      <c r="X77" s="322">
        <f>(10^9)*10^((D74+X74)/10)*($C5/15)</f>
        <v>3.1552225393986895</v>
      </c>
      <c r="Y77" s="296">
        <f>(10^9)*10^((E74+Y74)/10)*($C5/15)</f>
        <v>6.6993087831565493E-3</v>
      </c>
      <c r="Z77" s="158">
        <f>(10^9)*10^((F74+Z74)/10)*($C5/15)</f>
        <v>1.0023744672545389E-2</v>
      </c>
      <c r="AA77" s="158">
        <f>(10^9)*10^((G74+AA74)/10)*($C5/15)</f>
        <v>1.1246826503806952E-2</v>
      </c>
      <c r="AB77" s="158">
        <f>(10^9)*10^((H74+AB74)/10)*($C5/15)</f>
        <v>1.2619146889603869E-2</v>
      </c>
      <c r="AC77" s="158">
        <f>(10^9)*10^((I74+AC74)/10)*($C5/15)</f>
        <v>1.4158915687682707E-2</v>
      </c>
      <c r="AD77" s="158">
        <f>(10^9)*10^((J74+AD74)/10)*($C5/15)</f>
        <v>1.5886564694485621E-2</v>
      </c>
      <c r="AE77" s="158">
        <f>(10^9)*10^((K74+AE74)/10)*($C5/15)</f>
        <v>1.7825018762674831E-2</v>
      </c>
      <c r="AF77" s="158">
        <f>(10^9)*10^((L74+AF74)/10)*($C5/15)</f>
        <v>0.02</v>
      </c>
      <c r="AG77" s="158">
        <f>(10^9)*10^((M74+AG74)/10)*($C5/15)</f>
        <v>2.2440369086039226E-2</v>
      </c>
      <c r="AH77" s="322">
        <f>(10^9)*10^((N74+AH74)/10)*($C5/15)</f>
        <v>3.1552225393986895</v>
      </c>
      <c r="AI77" s="326">
        <f>(10^9)*10^((O74+AI74)/10)*($C5/15)</f>
        <v>6.6993087831565493E-3</v>
      </c>
      <c r="AJ77" s="158">
        <f>(10^9)*10^((P74+AJ74)/10)*($C5/15)</f>
        <v>3.3576080362451048E-3</v>
      </c>
      <c r="AK77" s="158">
        <f>(10^9)*10^((Q74+AK74)/10)*($C5/15)</f>
        <v>3.7672981789795947E-3</v>
      </c>
      <c r="AL77" s="158">
        <f>(10^9)*10^((R74+AL74)/10)*($C5/15)</f>
        <v>4.2269780796732699E-3</v>
      </c>
      <c r="AM77" s="158">
        <f>(10^9)*10^((S74+AM74)/10)*($C5/15)</f>
        <v>4.7427474113232978E-3</v>
      </c>
      <c r="AN77" s="158">
        <f>(10^9)*10^((T74+AN74)/10)*($C5/15)</f>
        <v>5.321450119597621E-3</v>
      </c>
      <c r="AO77" s="158">
        <f>(10^9)*10^((U74+AO74)/10)*($C5/15)</f>
        <v>5.970765237835898E-3</v>
      </c>
      <c r="AP77" s="158">
        <f>(10^9)*10^((V74+AP74)/10)*($C5/15)</f>
        <v>6.6993087831565493E-3</v>
      </c>
      <c r="AQ77" s="158">
        <f>(10^9)*10^((W74+AQ74)/10)*($C5/15)</f>
        <v>7.5167480857688488E-3</v>
      </c>
      <c r="AR77" s="157"/>
      <c r="AS77" s="158"/>
      <c r="AT77" s="158"/>
      <c r="AU77" s="158"/>
      <c r="AV77" s="158"/>
      <c r="AW77" s="158"/>
      <c r="AX77" s="158"/>
      <c r="AY77" s="158"/>
      <c r="AZ77" s="158"/>
      <c r="BA77" s="159"/>
      <c r="BB77" s="158"/>
      <c r="BC77" s="158"/>
      <c r="BD77" s="158"/>
      <c r="BE77" s="158"/>
      <c r="BF77" s="158"/>
      <c r="BG77" s="158"/>
      <c r="BH77" s="158"/>
      <c r="BI77" s="158"/>
      <c r="BJ77" s="158"/>
      <c r="BK77" s="159"/>
      <c r="BL77" s="159"/>
      <c r="BM77" s="155"/>
    </row>
    <row r="78" spans="1:65" s="88" customFormat="1" x14ac:dyDescent="0.2">
      <c r="A78" s="31" t="s">
        <v>83</v>
      </c>
      <c r="B78" s="86" t="s">
        <v>4</v>
      </c>
      <c r="C78" s="7"/>
      <c r="D78" s="291"/>
      <c r="E78" s="292"/>
      <c r="F78" s="7"/>
      <c r="G78" s="7"/>
      <c r="H78" s="7"/>
      <c r="I78" s="7"/>
      <c r="J78" s="7"/>
      <c r="K78" s="7"/>
      <c r="L78" s="7"/>
      <c r="M78" s="7"/>
      <c r="N78" s="291"/>
      <c r="O78" s="292"/>
      <c r="P78" s="7"/>
      <c r="Q78" s="7"/>
      <c r="R78" s="7"/>
      <c r="S78" s="7"/>
      <c r="T78" s="7"/>
      <c r="U78" s="7"/>
      <c r="V78" s="7"/>
      <c r="W78" s="7"/>
      <c r="X78" s="345">
        <f>10*LOG(X77/D77)</f>
        <v>-1.7500000000000075</v>
      </c>
      <c r="Y78" s="346">
        <f>10*LOG(Y77/E77)</f>
        <v>-1.749999999999978</v>
      </c>
      <c r="Z78" s="347">
        <f>10*LOG(Z77/F77)</f>
        <v>2.9999999999999885</v>
      </c>
      <c r="AA78" s="347">
        <f>10*LOG(AA77/G77)</f>
        <v>3.0000000000000031</v>
      </c>
      <c r="AB78" s="347">
        <f>10*LOG(AB77/H77)</f>
        <v>3.0000000000000187</v>
      </c>
      <c r="AC78" s="347">
        <f t="shared" ref="AC78:AG78" si="50">10*LOG(AC77/I77)</f>
        <v>2.9999999999999885</v>
      </c>
      <c r="AD78" s="347">
        <f t="shared" si="50"/>
        <v>3.0000000000000182</v>
      </c>
      <c r="AE78" s="347">
        <f t="shared" si="50"/>
        <v>2.9999999999999885</v>
      </c>
      <c r="AF78" s="347">
        <f t="shared" si="50"/>
        <v>3.0000000000000249</v>
      </c>
      <c r="AG78" s="347">
        <f t="shared" si="50"/>
        <v>3.0000000000000031</v>
      </c>
      <c r="AH78" s="345">
        <f>10*LOG(AH77/N77)</f>
        <v>-1.7500000000000075</v>
      </c>
      <c r="AI78" s="346">
        <f>10*LOG(AI77/O77)</f>
        <v>-1.749999999999978</v>
      </c>
      <c r="AJ78" s="347">
        <f>10*LOG(AJ77/P77)</f>
        <v>-1.7500000000000075</v>
      </c>
      <c r="AK78" s="347">
        <f>10*LOG(AK77/Q77)</f>
        <v>-1.7499999999999933</v>
      </c>
      <c r="AL78" s="347">
        <f t="shared" ref="AL78:AQ78" si="51">10*LOG(AL77/R77)</f>
        <v>-1.7500000000000069</v>
      </c>
      <c r="AM78" s="347">
        <f t="shared" si="51"/>
        <v>-1.7500000000000075</v>
      </c>
      <c r="AN78" s="347">
        <f t="shared" si="51"/>
        <v>-1.749999999999978</v>
      </c>
      <c r="AO78" s="347">
        <f t="shared" si="51"/>
        <v>-1.7500000000000082</v>
      </c>
      <c r="AP78" s="347">
        <f t="shared" si="51"/>
        <v>-1.749999999999978</v>
      </c>
      <c r="AQ78" s="347">
        <f t="shared" si="51"/>
        <v>-1.7500000000000091</v>
      </c>
      <c r="AR78" s="160"/>
      <c r="AS78" s="10"/>
      <c r="AT78" s="10"/>
      <c r="AU78" s="10"/>
      <c r="AV78" s="10"/>
      <c r="AW78" s="10"/>
      <c r="AX78" s="10"/>
      <c r="AY78" s="10"/>
      <c r="AZ78" s="10"/>
      <c r="BA78" s="370"/>
      <c r="BB78" s="34"/>
      <c r="BC78" s="34"/>
      <c r="BD78" s="34"/>
      <c r="BE78" s="34"/>
      <c r="BF78" s="34"/>
      <c r="BG78" s="34"/>
      <c r="BH78" s="34"/>
      <c r="BI78" s="34"/>
      <c r="BJ78" s="34"/>
      <c r="BK78" s="51"/>
      <c r="BL78" s="51"/>
      <c r="BM78" s="33" t="str">
        <f>BM18</f>
        <v>For SSB Es/Iot range check</v>
      </c>
    </row>
    <row r="79" spans="1:65" s="88" customFormat="1" x14ac:dyDescent="0.2">
      <c r="A79" s="236" t="s">
        <v>96</v>
      </c>
      <c r="B79" s="202" t="s">
        <v>58</v>
      </c>
      <c r="C79" s="7"/>
      <c r="D79" s="291"/>
      <c r="E79" s="292"/>
      <c r="F79" s="7"/>
      <c r="G79" s="7"/>
      <c r="H79" s="7"/>
      <c r="I79" s="7"/>
      <c r="J79" s="7"/>
      <c r="K79" s="7"/>
      <c r="L79" s="7"/>
      <c r="M79" s="7"/>
      <c r="N79" s="291"/>
      <c r="O79" s="292"/>
      <c r="P79" s="295"/>
      <c r="Q79" s="7"/>
      <c r="R79" s="295"/>
      <c r="S79" s="7"/>
      <c r="T79" s="295"/>
      <c r="U79" s="7"/>
      <c r="V79" s="295"/>
      <c r="W79" s="7"/>
      <c r="X79" s="348">
        <f>10*LOG10(X77)-90</f>
        <v>-85.009700043360198</v>
      </c>
      <c r="Y79" s="346">
        <f t="shared" ref="Y79:AQ79" si="52">10*LOG10(Y77)-90</f>
        <v>-111.73970004336019</v>
      </c>
      <c r="Z79" s="347">
        <f t="shared" si="52"/>
        <v>-109.98970004336022</v>
      </c>
      <c r="AA79" s="347">
        <f t="shared" si="52"/>
        <v>-109.4897000433602</v>
      </c>
      <c r="AB79" s="347">
        <f t="shared" si="52"/>
        <v>-108.98970004336019</v>
      </c>
      <c r="AC79" s="347">
        <f t="shared" si="52"/>
        <v>-108.4897000433602</v>
      </c>
      <c r="AD79" s="347">
        <f t="shared" si="52"/>
        <v>-107.98970004336019</v>
      </c>
      <c r="AE79" s="347">
        <f t="shared" si="52"/>
        <v>-107.48970004336022</v>
      </c>
      <c r="AF79" s="347">
        <f t="shared" si="52"/>
        <v>-106.98970004336019</v>
      </c>
      <c r="AG79" s="347">
        <f t="shared" si="52"/>
        <v>-106.48970004336019</v>
      </c>
      <c r="AH79" s="345">
        <f t="shared" si="52"/>
        <v>-85.009700043360198</v>
      </c>
      <c r="AI79" s="346">
        <f t="shared" si="52"/>
        <v>-111.73970004336019</v>
      </c>
      <c r="AJ79" s="347">
        <f t="shared" si="52"/>
        <v>-114.73970004336022</v>
      </c>
      <c r="AK79" s="347">
        <f t="shared" si="52"/>
        <v>-114.2397000433602</v>
      </c>
      <c r="AL79" s="347">
        <f t="shared" si="52"/>
        <v>-113.73970004336022</v>
      </c>
      <c r="AM79" s="347">
        <f t="shared" si="52"/>
        <v>-113.2397000433602</v>
      </c>
      <c r="AN79" s="347">
        <f t="shared" si="52"/>
        <v>-112.73970004336019</v>
      </c>
      <c r="AO79" s="347">
        <f t="shared" si="52"/>
        <v>-112.2397000433602</v>
      </c>
      <c r="AP79" s="347">
        <f t="shared" si="52"/>
        <v>-111.73970004336019</v>
      </c>
      <c r="AQ79" s="347">
        <f t="shared" si="52"/>
        <v>-111.23970004336022</v>
      </c>
      <c r="AR79" s="161"/>
      <c r="AS79" s="162"/>
      <c r="AT79" s="162"/>
      <c r="AU79" s="162"/>
      <c r="AV79" s="162"/>
      <c r="AW79" s="162"/>
      <c r="AX79" s="162"/>
      <c r="AY79" s="162"/>
      <c r="AZ79" s="162"/>
      <c r="BA79" s="371"/>
      <c r="BB79" s="7"/>
      <c r="BC79" s="7"/>
      <c r="BD79" s="7"/>
      <c r="BE79" s="7"/>
      <c r="BF79" s="7"/>
      <c r="BG79" s="7"/>
      <c r="BH79" s="7"/>
      <c r="BI79" s="7"/>
      <c r="BJ79" s="7"/>
      <c r="BK79" s="86"/>
      <c r="BL79" s="86"/>
      <c r="BM79" s="155" t="str">
        <f>BM19</f>
        <v>For SSB_RP level range check</v>
      </c>
    </row>
    <row r="80" spans="1:65" x14ac:dyDescent="0.2">
      <c r="A80" s="236" t="s">
        <v>122</v>
      </c>
      <c r="B80" s="250" t="s">
        <v>4</v>
      </c>
      <c r="C80" s="5"/>
      <c r="D80" s="257"/>
      <c r="E80" s="262"/>
      <c r="F80" s="5"/>
      <c r="G80" s="5"/>
      <c r="H80" s="5"/>
      <c r="I80" s="5"/>
      <c r="J80" s="5"/>
      <c r="K80" s="5"/>
      <c r="L80" s="5"/>
      <c r="M80" s="5"/>
      <c r="N80" s="257"/>
      <c r="O80" s="262"/>
      <c r="P80" s="5"/>
      <c r="Q80" s="5"/>
      <c r="R80" s="5"/>
      <c r="S80" s="5"/>
      <c r="T80" s="5"/>
      <c r="U80" s="5"/>
      <c r="V80" s="5"/>
      <c r="W80" s="5"/>
      <c r="X80" s="349">
        <f>10*LOG10(X77/(D77+X77)/12)</f>
        <v>-14.764668283842974</v>
      </c>
      <c r="Y80" s="282">
        <f>10*LOG10(Y77/(E77+Y77)/12)</f>
        <v>-14.764668283842957</v>
      </c>
      <c r="Z80" s="254">
        <f>10*LOG10(Z77/(F77+Z77)/12)</f>
        <v>-12.556161084841106</v>
      </c>
      <c r="AA80" s="254">
        <f>10*LOG10(AA77/(G77+AA77)/12)</f>
        <v>-12.556161084841101</v>
      </c>
      <c r="AB80" s="254">
        <f>10*LOG10(AB77/(H77+AB77)/12)</f>
        <v>-12.556161084841095</v>
      </c>
      <c r="AC80" s="254">
        <f t="shared" ref="AC80:AG80" si="53">10*LOG10(AC77/(I77+AC77)/12)</f>
        <v>-12.556161084841106</v>
      </c>
      <c r="AD80" s="254">
        <f t="shared" si="53"/>
        <v>-12.556161084841095</v>
      </c>
      <c r="AE80" s="254">
        <f t="shared" si="53"/>
        <v>-12.556161084841106</v>
      </c>
      <c r="AF80" s="254">
        <f t="shared" si="53"/>
        <v>-12.556161084841094</v>
      </c>
      <c r="AG80" s="254">
        <f t="shared" si="53"/>
        <v>-12.556161084841101</v>
      </c>
      <c r="AH80" s="279">
        <f>10*LOG10(AH77/(N77+AH77)/12)</f>
        <v>-14.764668283842974</v>
      </c>
      <c r="AI80" s="282">
        <f>10*LOG10(AI77/(O77+AI77)/12)</f>
        <v>-14.764668283842957</v>
      </c>
      <c r="AJ80" s="254">
        <f>10*LOG10(AJ77/(P77+AJ77)/12)</f>
        <v>-14.764668283842974</v>
      </c>
      <c r="AK80" s="254">
        <f>10*LOG10(AK77/(Q77+AK77)/12)</f>
        <v>-14.764668283842965</v>
      </c>
      <c r="AL80" s="254">
        <f t="shared" ref="AL80:AQ80" si="54">10*LOG10(AL77/(R77+AL77)/12)</f>
        <v>-14.764668283842973</v>
      </c>
      <c r="AM80" s="254">
        <f t="shared" si="54"/>
        <v>-14.764668283842974</v>
      </c>
      <c r="AN80" s="254">
        <f t="shared" si="54"/>
        <v>-14.764668283842957</v>
      </c>
      <c r="AO80" s="254">
        <f t="shared" si="54"/>
        <v>-14.764668283842974</v>
      </c>
      <c r="AP80" s="254">
        <f t="shared" si="54"/>
        <v>-14.764668283842957</v>
      </c>
      <c r="AQ80" s="254">
        <f t="shared" si="54"/>
        <v>-14.764668283842974</v>
      </c>
      <c r="AR80" s="67"/>
      <c r="AS80" s="35"/>
      <c r="AT80" s="35"/>
      <c r="AU80" s="35"/>
      <c r="AV80" s="35"/>
      <c r="AW80" s="35"/>
      <c r="AX80" s="35"/>
      <c r="AY80" s="35"/>
      <c r="AZ80" s="35"/>
      <c r="BA80" s="368"/>
      <c r="BB80" s="7"/>
      <c r="BC80" s="7"/>
      <c r="BD80" s="7"/>
      <c r="BE80" s="7"/>
      <c r="BF80" s="7"/>
      <c r="BG80" s="7"/>
      <c r="BH80" s="7"/>
      <c r="BI80" s="7"/>
      <c r="BJ80" s="7"/>
      <c r="BK80" s="86"/>
      <c r="BL80" s="86"/>
      <c r="BM80" s="155" t="str">
        <f>BM20</f>
        <v>For SS-RSRQ reporting range check</v>
      </c>
    </row>
    <row r="81" spans="1:65" s="88" customFormat="1" ht="13.5" thickBot="1" x14ac:dyDescent="0.25">
      <c r="A81" s="163" t="s">
        <v>32</v>
      </c>
      <c r="B81" s="238" t="s">
        <v>64</v>
      </c>
      <c r="C81" s="164"/>
      <c r="D81" s="275">
        <f t="shared" ref="D81:W81" si="55">10*LOG10((D77+X77)*12*$C7)-90</f>
        <v>-53.169329998537862</v>
      </c>
      <c r="E81" s="277">
        <f t="shared" si="55"/>
        <v>-79.899329998537866</v>
      </c>
      <c r="F81" s="76">
        <f t="shared" si="55"/>
        <v>-80.357837197539737</v>
      </c>
      <c r="G81" s="76">
        <f t="shared" si="55"/>
        <v>-79.857837197539737</v>
      </c>
      <c r="H81" s="76">
        <f t="shared" si="55"/>
        <v>-79.357837197539723</v>
      </c>
      <c r="I81" s="76">
        <f t="shared" si="55"/>
        <v>-78.857837197539737</v>
      </c>
      <c r="J81" s="76">
        <f t="shared" si="55"/>
        <v>-78.357837197539737</v>
      </c>
      <c r="K81" s="76">
        <f t="shared" si="55"/>
        <v>-77.857837197539737</v>
      </c>
      <c r="L81" s="76">
        <f t="shared" si="55"/>
        <v>-77.357837197539737</v>
      </c>
      <c r="M81" s="76">
        <f t="shared" si="55"/>
        <v>-76.857837197539737</v>
      </c>
      <c r="N81" s="351">
        <f t="shared" si="55"/>
        <v>-53.169329998537862</v>
      </c>
      <c r="O81" s="277">
        <f t="shared" si="55"/>
        <v>-79.899329998537866</v>
      </c>
      <c r="P81" s="76">
        <f t="shared" si="55"/>
        <v>-82.899329998537866</v>
      </c>
      <c r="Q81" s="76">
        <f t="shared" si="55"/>
        <v>-82.399329998537866</v>
      </c>
      <c r="R81" s="76">
        <f t="shared" si="55"/>
        <v>-81.89932999853788</v>
      </c>
      <c r="S81" s="76">
        <f t="shared" si="55"/>
        <v>-81.399329998537866</v>
      </c>
      <c r="T81" s="76">
        <f t="shared" si="55"/>
        <v>-80.899329998537866</v>
      </c>
      <c r="U81" s="76">
        <f t="shared" si="55"/>
        <v>-80.399329998537866</v>
      </c>
      <c r="V81" s="76">
        <f t="shared" si="55"/>
        <v>-79.899329998537866</v>
      </c>
      <c r="W81" s="76">
        <f t="shared" si="55"/>
        <v>-79.399329998537866</v>
      </c>
      <c r="X81" s="350"/>
      <c r="Y81" s="327"/>
      <c r="Z81" s="164"/>
      <c r="AA81" s="164"/>
      <c r="AB81" s="164"/>
      <c r="AC81" s="164"/>
      <c r="AD81" s="164"/>
      <c r="AE81" s="164"/>
      <c r="AF81" s="36"/>
      <c r="AG81" s="52"/>
      <c r="AH81" s="280"/>
      <c r="AI81" s="327"/>
      <c r="AJ81" s="164"/>
      <c r="AK81" s="164"/>
      <c r="AL81" s="164"/>
      <c r="AM81" s="164"/>
      <c r="AN81" s="164"/>
      <c r="AO81" s="164"/>
      <c r="AP81" s="36"/>
      <c r="AQ81" s="52"/>
      <c r="AR81" s="165"/>
      <c r="AS81" s="166"/>
      <c r="AT81" s="166"/>
      <c r="AU81" s="166"/>
      <c r="AV81" s="166"/>
      <c r="AW81" s="166"/>
      <c r="AX81" s="166"/>
      <c r="AY81" s="166"/>
      <c r="AZ81" s="166"/>
      <c r="BA81" s="372"/>
      <c r="BB81" s="164"/>
      <c r="BC81" s="164"/>
      <c r="BD81" s="164"/>
      <c r="BE81" s="164"/>
      <c r="BF81" s="164"/>
      <c r="BG81" s="164"/>
      <c r="BH81" s="164"/>
      <c r="BI81" s="164"/>
      <c r="BJ81" s="164"/>
      <c r="BK81" s="167"/>
      <c r="BL81" s="167"/>
      <c r="BM81" s="26" t="str">
        <f>BM21</f>
        <v>For Io level range check</v>
      </c>
    </row>
    <row r="82" spans="1:65" s="88" customFormat="1" x14ac:dyDescent="0.2">
      <c r="A82" s="118"/>
      <c r="B82" s="89"/>
      <c r="C82" s="89"/>
      <c r="D82" s="89"/>
      <c r="E82" s="89"/>
      <c r="F82" s="89"/>
      <c r="G82" s="89"/>
      <c r="H82" s="89"/>
      <c r="I82" s="89"/>
      <c r="J82" s="89"/>
      <c r="K82" s="89"/>
      <c r="L82" s="89"/>
      <c r="M82" s="89"/>
      <c r="N82" s="89"/>
      <c r="O82" s="89"/>
      <c r="P82" s="89"/>
      <c r="Q82" s="89"/>
      <c r="R82" s="89"/>
      <c r="S82" s="89"/>
      <c r="T82" s="89"/>
      <c r="U82" s="89"/>
      <c r="V82" s="89"/>
      <c r="W82" s="89"/>
      <c r="X82" s="117"/>
      <c r="Y82" s="117"/>
      <c r="Z82" s="117"/>
      <c r="AA82" s="117"/>
      <c r="AB82" s="117"/>
      <c r="AC82" s="117"/>
      <c r="AD82" s="117"/>
      <c r="AE82" s="117"/>
      <c r="AF82" s="117"/>
      <c r="AG82" s="117"/>
      <c r="AH82" s="117"/>
      <c r="AI82" s="117"/>
      <c r="AJ82" s="117"/>
      <c r="AK82" s="117"/>
      <c r="AL82" s="117"/>
      <c r="AM82" s="117"/>
      <c r="AN82" s="117"/>
      <c r="AO82" s="117"/>
      <c r="AP82" s="89"/>
      <c r="AQ82" s="89"/>
      <c r="AR82" s="89"/>
      <c r="AS82" s="89"/>
      <c r="AT82" s="89"/>
      <c r="AU82" s="89"/>
      <c r="AV82" s="89"/>
      <c r="AW82" s="89"/>
      <c r="AX82" s="89"/>
      <c r="AY82" s="89"/>
      <c r="AZ82" s="89"/>
      <c r="BA82" s="89"/>
      <c r="BB82" s="89"/>
      <c r="BC82" s="89"/>
      <c r="BD82" s="89"/>
      <c r="BE82" s="89"/>
      <c r="BF82" s="89"/>
      <c r="BG82" s="89"/>
      <c r="BH82" s="89"/>
      <c r="BI82" s="89"/>
      <c r="BJ82" s="89"/>
      <c r="BK82" s="89"/>
      <c r="BL82" s="89"/>
      <c r="BM82" s="115"/>
    </row>
    <row r="83" spans="1:65" s="88" customFormat="1" ht="13.5" thickBot="1" x14ac:dyDescent="0.25">
      <c r="BM83" s="116"/>
    </row>
    <row r="84" spans="1:65" s="88" customFormat="1" x14ac:dyDescent="0.2">
      <c r="A84" s="1" t="s">
        <v>19</v>
      </c>
      <c r="B84" s="252"/>
      <c r="C84" s="252"/>
      <c r="D84" s="375" t="s">
        <v>108</v>
      </c>
      <c r="E84" s="375"/>
      <c r="F84" s="381"/>
      <c r="G84" s="381"/>
      <c r="H84" s="381"/>
      <c r="I84" s="381"/>
      <c r="J84" s="381"/>
      <c r="K84" s="381"/>
      <c r="L84" s="381"/>
      <c r="M84" s="382"/>
      <c r="N84" s="374" t="s">
        <v>109</v>
      </c>
      <c r="O84" s="375"/>
      <c r="P84" s="381"/>
      <c r="Q84" s="381"/>
      <c r="R84" s="381"/>
      <c r="S84" s="381"/>
      <c r="T84" s="381"/>
      <c r="U84" s="381"/>
      <c r="V84" s="381"/>
      <c r="W84" s="382"/>
      <c r="X84" s="374" t="s">
        <v>110</v>
      </c>
      <c r="Y84" s="375"/>
      <c r="Z84" s="381"/>
      <c r="AA84" s="381"/>
      <c r="AB84" s="381"/>
      <c r="AC84" s="381"/>
      <c r="AD84" s="381"/>
      <c r="AE84" s="381"/>
      <c r="AF84" s="381"/>
      <c r="AG84" s="382"/>
      <c r="AH84" s="374" t="s">
        <v>111</v>
      </c>
      <c r="AI84" s="375"/>
      <c r="AJ84" s="381"/>
      <c r="AK84" s="381"/>
      <c r="AL84" s="381"/>
      <c r="AM84" s="381"/>
      <c r="AN84" s="381"/>
      <c r="AO84" s="381"/>
      <c r="AP84" s="381"/>
      <c r="AQ84" s="382"/>
      <c r="AR84" s="375" t="s">
        <v>37</v>
      </c>
      <c r="AS84" s="375"/>
      <c r="AT84" s="381"/>
      <c r="AU84" s="381"/>
      <c r="AV84" s="381"/>
      <c r="AW84" s="381"/>
      <c r="AX84" s="381"/>
      <c r="AY84" s="381"/>
      <c r="AZ84" s="381"/>
      <c r="BA84" s="382"/>
      <c r="BB84" s="374" t="s">
        <v>28</v>
      </c>
      <c r="BC84" s="375"/>
      <c r="BD84" s="381"/>
      <c r="BE84" s="381"/>
      <c r="BF84" s="381"/>
      <c r="BG84" s="381"/>
      <c r="BH84" s="381"/>
      <c r="BI84" s="381"/>
      <c r="BJ84" s="381"/>
      <c r="BK84" s="382"/>
      <c r="BL84" s="135" t="s">
        <v>56</v>
      </c>
      <c r="BM84" s="19" t="s">
        <v>0</v>
      </c>
    </row>
    <row r="85" spans="1:65" s="88" customFormat="1" x14ac:dyDescent="0.2">
      <c r="A85" s="59"/>
      <c r="B85" s="86"/>
      <c r="C85" s="86"/>
      <c r="D85" s="255" t="s">
        <v>29</v>
      </c>
      <c r="E85" s="260" t="s">
        <v>30</v>
      </c>
      <c r="F85" s="378" t="s">
        <v>76</v>
      </c>
      <c r="G85" s="378"/>
      <c r="H85" s="379"/>
      <c r="I85" s="379"/>
      <c r="J85" s="379"/>
      <c r="K85" s="379"/>
      <c r="L85" s="379"/>
      <c r="M85" s="380"/>
      <c r="N85" s="255" t="s">
        <v>29</v>
      </c>
      <c r="O85" s="260" t="s">
        <v>30</v>
      </c>
      <c r="P85" s="378" t="s">
        <v>76</v>
      </c>
      <c r="Q85" s="378"/>
      <c r="R85" s="379"/>
      <c r="S85" s="379"/>
      <c r="T85" s="379"/>
      <c r="U85" s="379"/>
      <c r="V85" s="379"/>
      <c r="W85" s="380"/>
      <c r="X85" s="255" t="s">
        <v>29</v>
      </c>
      <c r="Y85" s="260" t="s">
        <v>30</v>
      </c>
      <c r="Z85" s="378" t="s">
        <v>76</v>
      </c>
      <c r="AA85" s="378"/>
      <c r="AB85" s="379"/>
      <c r="AC85" s="379"/>
      <c r="AD85" s="379"/>
      <c r="AE85" s="379"/>
      <c r="AF85" s="379"/>
      <c r="AG85" s="380"/>
      <c r="AH85" s="255" t="s">
        <v>29</v>
      </c>
      <c r="AI85" s="260" t="s">
        <v>30</v>
      </c>
      <c r="AJ85" s="378" t="s">
        <v>76</v>
      </c>
      <c r="AK85" s="378"/>
      <c r="AL85" s="379"/>
      <c r="AM85" s="379"/>
      <c r="AN85" s="379"/>
      <c r="AO85" s="379"/>
      <c r="AP85" s="379"/>
      <c r="AQ85" s="380"/>
      <c r="AR85" s="255" t="s">
        <v>29</v>
      </c>
      <c r="AS85" s="260" t="s">
        <v>30</v>
      </c>
      <c r="AT85" s="378" t="s">
        <v>76</v>
      </c>
      <c r="AU85" s="378"/>
      <c r="AV85" s="379"/>
      <c r="AW85" s="379"/>
      <c r="AX85" s="379"/>
      <c r="AY85" s="379"/>
      <c r="AZ85" s="379"/>
      <c r="BA85" s="380"/>
      <c r="BB85" s="255" t="s">
        <v>29</v>
      </c>
      <c r="BC85" s="260" t="s">
        <v>30</v>
      </c>
      <c r="BD85" s="378" t="s">
        <v>76</v>
      </c>
      <c r="BE85" s="378"/>
      <c r="BF85" s="379"/>
      <c r="BG85" s="379"/>
      <c r="BH85" s="379"/>
      <c r="BI85" s="379"/>
      <c r="BJ85" s="379"/>
      <c r="BK85" s="380"/>
      <c r="BL85" s="219"/>
      <c r="BM85" s="20"/>
    </row>
    <row r="86" spans="1:65" s="88" customFormat="1" x14ac:dyDescent="0.2">
      <c r="A86" s="189" t="s">
        <v>90</v>
      </c>
      <c r="B86" s="150" t="s">
        <v>4</v>
      </c>
      <c r="C86" s="150"/>
      <c r="D86" s="330"/>
      <c r="E86" s="334"/>
      <c r="F86" s="169"/>
      <c r="G86" s="169"/>
      <c r="H86" s="169"/>
      <c r="I86" s="169"/>
      <c r="J86" s="169"/>
      <c r="K86" s="169"/>
      <c r="L86" s="169"/>
      <c r="M86" s="170"/>
      <c r="N86" s="330"/>
      <c r="O86" s="334"/>
      <c r="P86" s="169"/>
      <c r="Q86" s="169"/>
      <c r="R86" s="169"/>
      <c r="S86" s="169"/>
      <c r="T86" s="169"/>
      <c r="U86" s="169"/>
      <c r="V86" s="169"/>
      <c r="W86" s="170"/>
      <c r="X86" s="332">
        <f>X87-BB87</f>
        <v>-2.0500000000000074</v>
      </c>
      <c r="Y86" s="336">
        <f>Y87-BC87</f>
        <v>-2.0499999999999781</v>
      </c>
      <c r="Z86" s="171">
        <f>Z87-BD87</f>
        <v>2.6999999999999886</v>
      </c>
      <c r="AA86" s="171">
        <f>AA87-BE87</f>
        <v>2.7000000000000033</v>
      </c>
      <c r="AB86" s="171">
        <f t="shared" ref="AB86:AG86" si="56">AB87-BF87</f>
        <v>2.7000000000000188</v>
      </c>
      <c r="AC86" s="171">
        <f t="shared" si="56"/>
        <v>2.6999999999999886</v>
      </c>
      <c r="AD86" s="171">
        <f t="shared" si="56"/>
        <v>2.7000000000000184</v>
      </c>
      <c r="AE86" s="171">
        <f t="shared" si="56"/>
        <v>2.6999999999999886</v>
      </c>
      <c r="AF86" s="171">
        <f t="shared" si="56"/>
        <v>2.700000000000025</v>
      </c>
      <c r="AG86" s="171">
        <f t="shared" si="56"/>
        <v>2.7000000000000033</v>
      </c>
      <c r="AH86" s="330"/>
      <c r="AI86" s="334"/>
      <c r="AJ86" s="169"/>
      <c r="AK86" s="169"/>
      <c r="AL86" s="169"/>
      <c r="AM86" s="169"/>
      <c r="AN86" s="169"/>
      <c r="AO86" s="169"/>
      <c r="AP86" s="169"/>
      <c r="AQ86" s="170"/>
      <c r="AR86" s="330"/>
      <c r="AS86" s="334"/>
      <c r="AT86" s="169"/>
      <c r="AU86" s="169"/>
      <c r="AV86" s="169"/>
      <c r="AW86" s="169"/>
      <c r="AX86" s="169"/>
      <c r="AY86" s="169"/>
      <c r="AZ86" s="169"/>
      <c r="BA86" s="169"/>
      <c r="BB86" s="297"/>
      <c r="BC86" s="303"/>
      <c r="BD86" s="138"/>
      <c r="BE86" s="138"/>
      <c r="BF86" s="138"/>
      <c r="BG86" s="138"/>
      <c r="BH86" s="138"/>
      <c r="BI86" s="138"/>
      <c r="BJ86" s="138"/>
      <c r="BK86" s="138"/>
      <c r="BL86" s="220">
        <v>-3</v>
      </c>
      <c r="BM86" s="227" t="s">
        <v>149</v>
      </c>
    </row>
    <row r="87" spans="1:65" s="88" customFormat="1" x14ac:dyDescent="0.2">
      <c r="A87" s="190" t="s">
        <v>91</v>
      </c>
      <c r="B87" s="150" t="s">
        <v>4</v>
      </c>
      <c r="C87" s="150"/>
      <c r="D87" s="330"/>
      <c r="E87" s="334"/>
      <c r="F87" s="169"/>
      <c r="G87" s="169"/>
      <c r="H87" s="169"/>
      <c r="I87" s="169"/>
      <c r="J87" s="169"/>
      <c r="K87" s="169"/>
      <c r="L87" s="169"/>
      <c r="M87" s="170"/>
      <c r="N87" s="330"/>
      <c r="O87" s="334"/>
      <c r="P87" s="169"/>
      <c r="Q87" s="169"/>
      <c r="R87" s="169"/>
      <c r="S87" s="169"/>
      <c r="T87" s="169"/>
      <c r="U87" s="169"/>
      <c r="V87" s="169"/>
      <c r="W87" s="170"/>
      <c r="X87" s="330">
        <f t="shared" ref="X87:AG87" si="57">X78</f>
        <v>-1.7500000000000075</v>
      </c>
      <c r="Y87" s="334">
        <f>Y78</f>
        <v>-1.749999999999978</v>
      </c>
      <c r="Z87" s="169">
        <f t="shared" si="57"/>
        <v>2.9999999999999885</v>
      </c>
      <c r="AA87" s="169">
        <f t="shared" si="57"/>
        <v>3.0000000000000031</v>
      </c>
      <c r="AB87" s="169">
        <f t="shared" si="57"/>
        <v>3.0000000000000187</v>
      </c>
      <c r="AC87" s="169">
        <f t="shared" si="57"/>
        <v>2.9999999999999885</v>
      </c>
      <c r="AD87" s="169">
        <f t="shared" si="57"/>
        <v>3.0000000000000182</v>
      </c>
      <c r="AE87" s="169">
        <f t="shared" si="57"/>
        <v>2.9999999999999885</v>
      </c>
      <c r="AF87" s="169">
        <f t="shared" si="57"/>
        <v>3.0000000000000249</v>
      </c>
      <c r="AG87" s="169">
        <f t="shared" si="57"/>
        <v>3.0000000000000031</v>
      </c>
      <c r="AH87" s="330"/>
      <c r="AI87" s="334"/>
      <c r="AJ87" s="169"/>
      <c r="AK87" s="169"/>
      <c r="AL87" s="169"/>
      <c r="AM87" s="169"/>
      <c r="AN87" s="169"/>
      <c r="AO87" s="169"/>
      <c r="AP87" s="169"/>
      <c r="AQ87" s="170"/>
      <c r="AR87" s="330"/>
      <c r="AS87" s="334"/>
      <c r="AT87" s="169"/>
      <c r="AU87" s="169"/>
      <c r="AV87" s="169"/>
      <c r="AW87" s="169"/>
      <c r="AX87" s="169"/>
      <c r="AY87" s="169"/>
      <c r="AZ87" s="169"/>
      <c r="BA87" s="169"/>
      <c r="BB87" s="313">
        <f t="shared" ref="BB87:BK87" si="58">BB36</f>
        <v>0.3</v>
      </c>
      <c r="BC87" s="317">
        <f t="shared" si="58"/>
        <v>0.3</v>
      </c>
      <c r="BD87" s="140">
        <f t="shared" si="58"/>
        <v>0.3</v>
      </c>
      <c r="BE87" s="140">
        <f t="shared" si="58"/>
        <v>0.3</v>
      </c>
      <c r="BF87" s="140">
        <f t="shared" si="58"/>
        <v>0.3</v>
      </c>
      <c r="BG87" s="140">
        <f t="shared" si="58"/>
        <v>0.3</v>
      </c>
      <c r="BH87" s="140">
        <f t="shared" si="58"/>
        <v>0.3</v>
      </c>
      <c r="BI87" s="140">
        <f t="shared" si="58"/>
        <v>0.3</v>
      </c>
      <c r="BJ87" s="140">
        <f t="shared" si="58"/>
        <v>0.3</v>
      </c>
      <c r="BK87" s="140">
        <f t="shared" si="58"/>
        <v>0.3</v>
      </c>
      <c r="BL87" s="221"/>
      <c r="BM87" s="228"/>
    </row>
    <row r="88" spans="1:65" s="88" customFormat="1" x14ac:dyDescent="0.2">
      <c r="A88" s="189" t="s">
        <v>92</v>
      </c>
      <c r="B88" s="150" t="s">
        <v>4</v>
      </c>
      <c r="C88" s="150"/>
      <c r="D88" s="330"/>
      <c r="E88" s="334"/>
      <c r="F88" s="169"/>
      <c r="G88" s="169"/>
      <c r="H88" s="169"/>
      <c r="I88" s="169"/>
      <c r="J88" s="169"/>
      <c r="K88" s="169"/>
      <c r="L88" s="169"/>
      <c r="M88" s="170"/>
      <c r="N88" s="330"/>
      <c r="O88" s="334"/>
      <c r="P88" s="169"/>
      <c r="Q88" s="169"/>
      <c r="R88" s="169"/>
      <c r="S88" s="169"/>
      <c r="T88" s="169"/>
      <c r="U88" s="169"/>
      <c r="V88" s="169"/>
      <c r="W88" s="170"/>
      <c r="X88" s="330">
        <f>X87+BB87</f>
        <v>-1.4500000000000075</v>
      </c>
      <c r="Y88" s="334">
        <f>Y87+BC87</f>
        <v>-1.449999999999978</v>
      </c>
      <c r="Z88" s="169">
        <f>Z87+BD87</f>
        <v>3.2999999999999883</v>
      </c>
      <c r="AA88" s="169">
        <f>AA87+BE87</f>
        <v>3.3000000000000029</v>
      </c>
      <c r="AB88" s="169">
        <f t="shared" ref="AB88:AG88" si="59">AB87+BF87</f>
        <v>3.3000000000000185</v>
      </c>
      <c r="AC88" s="169">
        <f t="shared" si="59"/>
        <v>3.2999999999999883</v>
      </c>
      <c r="AD88" s="169">
        <f t="shared" si="59"/>
        <v>3.300000000000018</v>
      </c>
      <c r="AE88" s="169">
        <f t="shared" si="59"/>
        <v>3.2999999999999883</v>
      </c>
      <c r="AF88" s="169">
        <f t="shared" si="59"/>
        <v>3.3000000000000247</v>
      </c>
      <c r="AG88" s="169">
        <f t="shared" si="59"/>
        <v>3.3000000000000029</v>
      </c>
      <c r="AH88" s="330"/>
      <c r="AI88" s="334"/>
      <c r="AJ88" s="169"/>
      <c r="AK88" s="169"/>
      <c r="AL88" s="169"/>
      <c r="AM88" s="169"/>
      <c r="AN88" s="169"/>
      <c r="AO88" s="169"/>
      <c r="AP88" s="169"/>
      <c r="AQ88" s="170"/>
      <c r="AR88" s="330"/>
      <c r="AS88" s="334"/>
      <c r="AT88" s="169"/>
      <c r="AU88" s="169"/>
      <c r="AV88" s="169"/>
      <c r="AW88" s="169"/>
      <c r="AX88" s="169"/>
      <c r="AY88" s="169"/>
      <c r="AZ88" s="169"/>
      <c r="BA88" s="169"/>
      <c r="BB88" s="313"/>
      <c r="BC88" s="317"/>
      <c r="BD88" s="140"/>
      <c r="BE88" s="140"/>
      <c r="BF88" s="140"/>
      <c r="BG88" s="140"/>
      <c r="BH88" s="140"/>
      <c r="BI88" s="140"/>
      <c r="BJ88" s="140"/>
      <c r="BK88" s="140"/>
      <c r="BL88" s="222"/>
      <c r="BM88" s="228"/>
    </row>
    <row r="89" spans="1:65" s="88" customFormat="1" x14ac:dyDescent="0.2">
      <c r="A89" s="127"/>
      <c r="B89" s="125"/>
      <c r="C89" s="125"/>
      <c r="D89" s="319"/>
      <c r="E89" s="323"/>
      <c r="F89" s="119"/>
      <c r="G89" s="119"/>
      <c r="H89" s="119"/>
      <c r="I89" s="119"/>
      <c r="J89" s="119"/>
      <c r="K89" s="119"/>
      <c r="L89" s="119"/>
      <c r="M89" s="120"/>
      <c r="N89" s="319"/>
      <c r="O89" s="323"/>
      <c r="P89" s="119"/>
      <c r="Q89" s="119"/>
      <c r="R89" s="119"/>
      <c r="S89" s="119"/>
      <c r="T89" s="119"/>
      <c r="U89" s="119"/>
      <c r="V89" s="119"/>
      <c r="W89" s="120"/>
      <c r="X89" s="319"/>
      <c r="Y89" s="323"/>
      <c r="Z89" s="119"/>
      <c r="AA89" s="119"/>
      <c r="AB89" s="119"/>
      <c r="AC89" s="119"/>
      <c r="AD89" s="119"/>
      <c r="AE89" s="119"/>
      <c r="AF89" s="119"/>
      <c r="AG89" s="119"/>
      <c r="AH89" s="319"/>
      <c r="AI89" s="323"/>
      <c r="AJ89" s="119"/>
      <c r="AK89" s="119"/>
      <c r="AL89" s="119"/>
      <c r="AM89" s="119"/>
      <c r="AN89" s="119"/>
      <c r="AO89" s="119"/>
      <c r="AP89" s="119"/>
      <c r="AQ89" s="120"/>
      <c r="AR89" s="319"/>
      <c r="AS89" s="323"/>
      <c r="AT89" s="119"/>
      <c r="AU89" s="119"/>
      <c r="AV89" s="119"/>
      <c r="AW89" s="119"/>
      <c r="AX89" s="119"/>
      <c r="AY89" s="119"/>
      <c r="AZ89" s="119"/>
      <c r="BA89" s="119"/>
      <c r="BB89" s="299"/>
      <c r="BC89" s="305"/>
      <c r="BD89" s="143"/>
      <c r="BE89" s="143"/>
      <c r="BF89" s="143"/>
      <c r="BG89" s="143"/>
      <c r="BH89" s="143"/>
      <c r="BI89" s="143"/>
      <c r="BJ89" s="143"/>
      <c r="BK89" s="143"/>
      <c r="BL89" s="223"/>
      <c r="BM89" s="228"/>
    </row>
    <row r="90" spans="1:65" s="88" customFormat="1" x14ac:dyDescent="0.2">
      <c r="A90" s="189" t="s">
        <v>93</v>
      </c>
      <c r="B90" s="150" t="s">
        <v>4</v>
      </c>
      <c r="C90" s="150"/>
      <c r="D90" s="330"/>
      <c r="E90" s="334"/>
      <c r="F90" s="169"/>
      <c r="G90" s="169"/>
      <c r="H90" s="169"/>
      <c r="I90" s="169"/>
      <c r="J90" s="169"/>
      <c r="K90" s="169"/>
      <c r="L90" s="169"/>
      <c r="M90" s="170"/>
      <c r="N90" s="330"/>
      <c r="O90" s="334"/>
      <c r="P90" s="169"/>
      <c r="Q90" s="169"/>
      <c r="R90" s="169"/>
      <c r="S90" s="169"/>
      <c r="T90" s="169"/>
      <c r="U90" s="169"/>
      <c r="V90" s="169"/>
      <c r="W90" s="170"/>
      <c r="X90" s="330"/>
      <c r="Y90" s="334"/>
      <c r="Z90" s="169"/>
      <c r="AA90" s="169"/>
      <c r="AB90" s="169"/>
      <c r="AC90" s="169"/>
      <c r="AD90" s="169"/>
      <c r="AE90" s="169"/>
      <c r="AF90" s="169"/>
      <c r="AG90" s="169"/>
      <c r="AH90" s="332">
        <f>AH91-BB91</f>
        <v>-2.0500000000000074</v>
      </c>
      <c r="AI90" s="336">
        <f>AI91-BC91</f>
        <v>-2.0499999999999781</v>
      </c>
      <c r="AJ90" s="171">
        <f>AJ91-BD91</f>
        <v>-2.0500000000000074</v>
      </c>
      <c r="AK90" s="171">
        <f>AK91-BE91</f>
        <v>-2.0499999999999932</v>
      </c>
      <c r="AL90" s="171">
        <f t="shared" ref="AL90:AQ90" si="60">AL91-BF91</f>
        <v>-2.0500000000000069</v>
      </c>
      <c r="AM90" s="171">
        <f t="shared" si="60"/>
        <v>-2.0500000000000074</v>
      </c>
      <c r="AN90" s="171">
        <f t="shared" si="60"/>
        <v>-2.0499999999999781</v>
      </c>
      <c r="AO90" s="171">
        <f t="shared" si="60"/>
        <v>-2.0500000000000083</v>
      </c>
      <c r="AP90" s="171">
        <f t="shared" si="60"/>
        <v>-2.0499999999999781</v>
      </c>
      <c r="AQ90" s="171">
        <f t="shared" si="60"/>
        <v>-2.0500000000000091</v>
      </c>
      <c r="AR90" s="330"/>
      <c r="AS90" s="334"/>
      <c r="AT90" s="169"/>
      <c r="AU90" s="169"/>
      <c r="AV90" s="169"/>
      <c r="AW90" s="169"/>
      <c r="AX90" s="169"/>
      <c r="AY90" s="169"/>
      <c r="AZ90" s="169"/>
      <c r="BA90" s="169"/>
      <c r="BB90" s="297"/>
      <c r="BC90" s="303"/>
      <c r="BD90" s="138"/>
      <c r="BE90" s="138"/>
      <c r="BF90" s="138"/>
      <c r="BG90" s="138"/>
      <c r="BH90" s="138"/>
      <c r="BI90" s="138"/>
      <c r="BJ90" s="138"/>
      <c r="BK90" s="138"/>
      <c r="BL90" s="220">
        <v>-3</v>
      </c>
      <c r="BM90" s="227" t="s">
        <v>149</v>
      </c>
    </row>
    <row r="91" spans="1:65" s="88" customFormat="1" x14ac:dyDescent="0.2">
      <c r="A91" s="190" t="s">
        <v>94</v>
      </c>
      <c r="B91" s="150" t="s">
        <v>4</v>
      </c>
      <c r="C91" s="150"/>
      <c r="D91" s="330"/>
      <c r="E91" s="334"/>
      <c r="F91" s="169"/>
      <c r="G91" s="169"/>
      <c r="H91" s="169"/>
      <c r="I91" s="169"/>
      <c r="J91" s="169"/>
      <c r="K91" s="169"/>
      <c r="L91" s="169"/>
      <c r="M91" s="170"/>
      <c r="N91" s="330"/>
      <c r="O91" s="334"/>
      <c r="P91" s="169"/>
      <c r="Q91" s="169"/>
      <c r="R91" s="169"/>
      <c r="S91" s="169"/>
      <c r="T91" s="169"/>
      <c r="U91" s="169"/>
      <c r="V91" s="169"/>
      <c r="W91" s="170"/>
      <c r="X91" s="330"/>
      <c r="Y91" s="334"/>
      <c r="Z91" s="169"/>
      <c r="AA91" s="169"/>
      <c r="AB91" s="169"/>
      <c r="AC91" s="169"/>
      <c r="AD91" s="169"/>
      <c r="AE91" s="169"/>
      <c r="AF91" s="169"/>
      <c r="AG91" s="169"/>
      <c r="AH91" s="330">
        <f t="shared" ref="AH91:AQ91" si="61">AH78</f>
        <v>-1.7500000000000075</v>
      </c>
      <c r="AI91" s="334">
        <f>AI78</f>
        <v>-1.749999999999978</v>
      </c>
      <c r="AJ91" s="169">
        <f t="shared" si="61"/>
        <v>-1.7500000000000075</v>
      </c>
      <c r="AK91" s="169">
        <f t="shared" si="61"/>
        <v>-1.7499999999999933</v>
      </c>
      <c r="AL91" s="169">
        <f t="shared" si="61"/>
        <v>-1.7500000000000069</v>
      </c>
      <c r="AM91" s="169">
        <f t="shared" si="61"/>
        <v>-1.7500000000000075</v>
      </c>
      <c r="AN91" s="169">
        <f t="shared" si="61"/>
        <v>-1.749999999999978</v>
      </c>
      <c r="AO91" s="169">
        <f t="shared" si="61"/>
        <v>-1.7500000000000082</v>
      </c>
      <c r="AP91" s="169">
        <f t="shared" si="61"/>
        <v>-1.749999999999978</v>
      </c>
      <c r="AQ91" s="169">
        <f t="shared" si="61"/>
        <v>-1.7500000000000091</v>
      </c>
      <c r="AR91" s="330"/>
      <c r="AS91" s="334"/>
      <c r="AT91" s="169"/>
      <c r="AU91" s="169"/>
      <c r="AV91" s="169"/>
      <c r="AW91" s="169"/>
      <c r="AX91" s="169"/>
      <c r="AY91" s="169"/>
      <c r="AZ91" s="169"/>
      <c r="BA91" s="169"/>
      <c r="BB91" s="313">
        <f t="shared" ref="BB91:BK91" si="62">BB40</f>
        <v>0.3</v>
      </c>
      <c r="BC91" s="317">
        <f t="shared" si="62"/>
        <v>0.3</v>
      </c>
      <c r="BD91" s="140">
        <f t="shared" si="62"/>
        <v>0.3</v>
      </c>
      <c r="BE91" s="140">
        <f t="shared" si="62"/>
        <v>0.3</v>
      </c>
      <c r="BF91" s="140">
        <f t="shared" si="62"/>
        <v>0.3</v>
      </c>
      <c r="BG91" s="140">
        <f t="shared" si="62"/>
        <v>0.3</v>
      </c>
      <c r="BH91" s="140">
        <f t="shared" si="62"/>
        <v>0.3</v>
      </c>
      <c r="BI91" s="140">
        <f t="shared" si="62"/>
        <v>0.3</v>
      </c>
      <c r="BJ91" s="140">
        <f t="shared" si="62"/>
        <v>0.3</v>
      </c>
      <c r="BK91" s="140">
        <f t="shared" si="62"/>
        <v>0.3</v>
      </c>
      <c r="BL91" s="221"/>
      <c r="BM91" s="229"/>
    </row>
    <row r="92" spans="1:65" s="88" customFormat="1" x14ac:dyDescent="0.2">
      <c r="A92" s="189" t="s">
        <v>95</v>
      </c>
      <c r="B92" s="150" t="s">
        <v>4</v>
      </c>
      <c r="C92" s="150"/>
      <c r="D92" s="330"/>
      <c r="E92" s="334"/>
      <c r="F92" s="169"/>
      <c r="G92" s="169"/>
      <c r="H92" s="169"/>
      <c r="I92" s="169"/>
      <c r="J92" s="169"/>
      <c r="K92" s="169"/>
      <c r="L92" s="169"/>
      <c r="M92" s="170"/>
      <c r="N92" s="330"/>
      <c r="O92" s="334"/>
      <c r="P92" s="169"/>
      <c r="Q92" s="169"/>
      <c r="R92" s="169"/>
      <c r="S92" s="169"/>
      <c r="T92" s="169"/>
      <c r="U92" s="169"/>
      <c r="V92" s="169"/>
      <c r="W92" s="170"/>
      <c r="X92" s="330"/>
      <c r="Y92" s="334"/>
      <c r="Z92" s="169"/>
      <c r="AA92" s="169"/>
      <c r="AB92" s="169"/>
      <c r="AC92" s="169"/>
      <c r="AD92" s="169"/>
      <c r="AE92" s="169"/>
      <c r="AF92" s="169"/>
      <c r="AG92" s="169"/>
      <c r="AH92" s="330">
        <f>AH91+BB91</f>
        <v>-1.4500000000000075</v>
      </c>
      <c r="AI92" s="334">
        <f>AI91+BC91</f>
        <v>-1.449999999999978</v>
      </c>
      <c r="AJ92" s="169">
        <f>AJ91+BD91</f>
        <v>-1.4500000000000075</v>
      </c>
      <c r="AK92" s="169">
        <f>AK91+BE91</f>
        <v>-1.4499999999999933</v>
      </c>
      <c r="AL92" s="169">
        <f t="shared" ref="AL92:AQ92" si="63">AL91+BF91</f>
        <v>-1.4500000000000068</v>
      </c>
      <c r="AM92" s="169">
        <f t="shared" si="63"/>
        <v>-1.4500000000000075</v>
      </c>
      <c r="AN92" s="169">
        <f t="shared" si="63"/>
        <v>-1.449999999999978</v>
      </c>
      <c r="AO92" s="169">
        <f t="shared" si="63"/>
        <v>-1.4500000000000082</v>
      </c>
      <c r="AP92" s="169">
        <f t="shared" si="63"/>
        <v>-1.449999999999978</v>
      </c>
      <c r="AQ92" s="169">
        <f t="shared" si="63"/>
        <v>-1.4500000000000091</v>
      </c>
      <c r="AR92" s="330"/>
      <c r="AS92" s="334"/>
      <c r="AT92" s="169"/>
      <c r="AU92" s="169"/>
      <c r="AV92" s="169"/>
      <c r="AW92" s="169"/>
      <c r="AX92" s="169"/>
      <c r="AY92" s="169"/>
      <c r="AZ92" s="169"/>
      <c r="BA92" s="169"/>
      <c r="BB92" s="313"/>
      <c r="BC92" s="317"/>
      <c r="BD92" s="140"/>
      <c r="BE92" s="140"/>
      <c r="BF92" s="140"/>
      <c r="BG92" s="140"/>
      <c r="BH92" s="140"/>
      <c r="BI92" s="140"/>
      <c r="BJ92" s="140"/>
      <c r="BK92" s="140"/>
      <c r="BL92" s="222"/>
      <c r="BM92" s="229"/>
    </row>
    <row r="93" spans="1:65" s="88" customFormat="1" x14ac:dyDescent="0.2">
      <c r="A93" s="127"/>
      <c r="B93" s="125"/>
      <c r="C93" s="125"/>
      <c r="D93" s="319"/>
      <c r="E93" s="323"/>
      <c r="F93" s="119"/>
      <c r="G93" s="119"/>
      <c r="H93" s="119"/>
      <c r="I93" s="119"/>
      <c r="J93" s="119"/>
      <c r="K93" s="119"/>
      <c r="L93" s="119"/>
      <c r="M93" s="120"/>
      <c r="N93" s="319"/>
      <c r="O93" s="323"/>
      <c r="P93" s="119"/>
      <c r="Q93" s="119"/>
      <c r="R93" s="119"/>
      <c r="S93" s="119"/>
      <c r="T93" s="119"/>
      <c r="U93" s="119"/>
      <c r="V93" s="119"/>
      <c r="W93" s="120"/>
      <c r="X93" s="319"/>
      <c r="Y93" s="323"/>
      <c r="Z93" s="119"/>
      <c r="AA93" s="119"/>
      <c r="AB93" s="119"/>
      <c r="AC93" s="119"/>
      <c r="AD93" s="119"/>
      <c r="AE93" s="119"/>
      <c r="AF93" s="119"/>
      <c r="AG93" s="119"/>
      <c r="AH93" s="319"/>
      <c r="AI93" s="323"/>
      <c r="AJ93" s="119"/>
      <c r="AK93" s="119"/>
      <c r="AL93" s="119"/>
      <c r="AM93" s="119"/>
      <c r="AN93" s="119"/>
      <c r="AO93" s="119"/>
      <c r="AP93" s="119"/>
      <c r="AQ93" s="119"/>
      <c r="AR93" s="319"/>
      <c r="AS93" s="323"/>
      <c r="AT93" s="119"/>
      <c r="AU93" s="119"/>
      <c r="AV93" s="119"/>
      <c r="AW93" s="119"/>
      <c r="AX93" s="119"/>
      <c r="AY93" s="119"/>
      <c r="AZ93" s="119"/>
      <c r="BA93" s="119"/>
      <c r="BB93" s="312"/>
      <c r="BC93" s="316"/>
      <c r="BD93" s="146"/>
      <c r="BE93" s="146"/>
      <c r="BF93" s="146"/>
      <c r="BG93" s="146"/>
      <c r="BH93" s="146"/>
      <c r="BI93" s="146"/>
      <c r="BJ93" s="146"/>
      <c r="BK93" s="146"/>
      <c r="BL93" s="224"/>
      <c r="BM93" s="229"/>
    </row>
    <row r="94" spans="1:65" s="88" customFormat="1" x14ac:dyDescent="0.2">
      <c r="A94" s="189" t="s">
        <v>102</v>
      </c>
      <c r="B94" s="150" t="s">
        <v>4</v>
      </c>
      <c r="C94" s="150"/>
      <c r="D94" s="330"/>
      <c r="E94" s="334"/>
      <c r="F94" s="169"/>
      <c r="G94" s="169"/>
      <c r="H94" s="169"/>
      <c r="I94" s="169"/>
      <c r="J94" s="169"/>
      <c r="K94" s="169"/>
      <c r="L94" s="169"/>
      <c r="M94" s="170"/>
      <c r="N94" s="330"/>
      <c r="O94" s="334"/>
      <c r="P94" s="169"/>
      <c r="Q94" s="169"/>
      <c r="R94" s="169"/>
      <c r="S94" s="169"/>
      <c r="T94" s="169"/>
      <c r="U94" s="169"/>
      <c r="V94" s="169"/>
      <c r="W94" s="170"/>
      <c r="X94" s="332">
        <f>X95-BB95</f>
        <v>-86.53940589743803</v>
      </c>
      <c r="Y94" s="336">
        <f>Y95-BC95</f>
        <v>-113.26940589743802</v>
      </c>
      <c r="Z94" s="171">
        <f>Z95-BD95</f>
        <v>-111.51940589743805</v>
      </c>
      <c r="AA94" s="171">
        <f>AA95-BE95</f>
        <v>-111.01940589743803</v>
      </c>
      <c r="AB94" s="171">
        <f t="shared" ref="AB94:AG94" si="64">AB95-BF95</f>
        <v>-110.51940589743802</v>
      </c>
      <c r="AC94" s="171">
        <f t="shared" si="64"/>
        <v>-110.01940589743803</v>
      </c>
      <c r="AD94" s="171">
        <f t="shared" si="64"/>
        <v>-109.51940589743802</v>
      </c>
      <c r="AE94" s="171">
        <f t="shared" si="64"/>
        <v>-109.01940589743805</v>
      </c>
      <c r="AF94" s="171">
        <f t="shared" si="64"/>
        <v>-108.51940589743802</v>
      </c>
      <c r="AG94" s="171">
        <f t="shared" si="64"/>
        <v>-108.01940589743802</v>
      </c>
      <c r="AH94" s="330"/>
      <c r="AI94" s="334"/>
      <c r="AJ94" s="169"/>
      <c r="AK94" s="169"/>
      <c r="AL94" s="169"/>
      <c r="AM94" s="169"/>
      <c r="AN94" s="169"/>
      <c r="AO94" s="169"/>
      <c r="AP94" s="169"/>
      <c r="AQ94" s="169"/>
      <c r="AR94" s="330"/>
      <c r="AS94" s="334"/>
      <c r="AT94" s="169"/>
      <c r="AU94" s="169"/>
      <c r="AV94" s="169"/>
      <c r="AW94" s="169"/>
      <c r="AX94" s="169"/>
      <c r="AY94" s="169"/>
      <c r="AZ94" s="169"/>
      <c r="BA94" s="169"/>
      <c r="BB94" s="297"/>
      <c r="BC94" s="303"/>
      <c r="BD94" s="138"/>
      <c r="BE94" s="138"/>
      <c r="BF94" s="138"/>
      <c r="BG94" s="138"/>
      <c r="BH94" s="138"/>
      <c r="BI94" s="138"/>
      <c r="BJ94" s="138"/>
      <c r="BK94" s="138"/>
      <c r="BL94" s="385">
        <f>-121.5+10*LOG10($C5/15)</f>
        <v>-118.48970004336019</v>
      </c>
      <c r="BM94" s="386" t="s">
        <v>150</v>
      </c>
    </row>
    <row r="95" spans="1:65" s="88" customFormat="1" x14ac:dyDescent="0.2">
      <c r="A95" s="190" t="s">
        <v>103</v>
      </c>
      <c r="B95" s="150" t="s">
        <v>4</v>
      </c>
      <c r="C95" s="150"/>
      <c r="D95" s="330"/>
      <c r="E95" s="334"/>
      <c r="F95" s="169"/>
      <c r="G95" s="169"/>
      <c r="H95" s="169"/>
      <c r="I95" s="169"/>
      <c r="J95" s="169"/>
      <c r="K95" s="169"/>
      <c r="L95" s="169"/>
      <c r="M95" s="170"/>
      <c r="N95" s="330"/>
      <c r="O95" s="334"/>
      <c r="P95" s="169"/>
      <c r="Q95" s="169"/>
      <c r="R95" s="169"/>
      <c r="S95" s="169"/>
      <c r="T95" s="169"/>
      <c r="U95" s="169"/>
      <c r="V95" s="169"/>
      <c r="W95" s="170"/>
      <c r="X95" s="330">
        <f t="shared" ref="X95:AG95" si="65">X79</f>
        <v>-85.009700043360198</v>
      </c>
      <c r="Y95" s="334">
        <f>Y79</f>
        <v>-111.73970004336019</v>
      </c>
      <c r="Z95" s="169">
        <f t="shared" si="65"/>
        <v>-109.98970004336022</v>
      </c>
      <c r="AA95" s="169">
        <f t="shared" si="65"/>
        <v>-109.4897000433602</v>
      </c>
      <c r="AB95" s="169">
        <f t="shared" si="65"/>
        <v>-108.98970004336019</v>
      </c>
      <c r="AC95" s="169">
        <f t="shared" si="65"/>
        <v>-108.4897000433602</v>
      </c>
      <c r="AD95" s="169">
        <f t="shared" si="65"/>
        <v>-107.98970004336019</v>
      </c>
      <c r="AE95" s="169">
        <f t="shared" si="65"/>
        <v>-107.48970004336022</v>
      </c>
      <c r="AF95" s="169">
        <f t="shared" si="65"/>
        <v>-106.98970004336019</v>
      </c>
      <c r="AG95" s="169">
        <f t="shared" si="65"/>
        <v>-106.48970004336019</v>
      </c>
      <c r="AH95" s="330"/>
      <c r="AI95" s="334"/>
      <c r="AJ95" s="169"/>
      <c r="AK95" s="169"/>
      <c r="AL95" s="169"/>
      <c r="AM95" s="169"/>
      <c r="AN95" s="169"/>
      <c r="AO95" s="169"/>
      <c r="AP95" s="169"/>
      <c r="AQ95" s="169"/>
      <c r="AR95" s="330"/>
      <c r="AS95" s="334"/>
      <c r="AT95" s="169"/>
      <c r="AU95" s="169"/>
      <c r="AV95" s="169"/>
      <c r="AW95" s="169"/>
      <c r="AX95" s="169"/>
      <c r="AY95" s="169"/>
      <c r="AZ95" s="169"/>
      <c r="BA95" s="169"/>
      <c r="BB95" s="313">
        <f t="shared" ref="BB95:BK95" si="66">BB44</f>
        <v>1.5297058540778354</v>
      </c>
      <c r="BC95" s="317">
        <f t="shared" si="66"/>
        <v>1.5297058540778354</v>
      </c>
      <c r="BD95" s="140">
        <f t="shared" si="66"/>
        <v>1.5297058540778354</v>
      </c>
      <c r="BE95" s="140">
        <f t="shared" si="66"/>
        <v>1.5297058540778354</v>
      </c>
      <c r="BF95" s="140">
        <f t="shared" si="66"/>
        <v>1.5297058540778354</v>
      </c>
      <c r="BG95" s="140">
        <f t="shared" si="66"/>
        <v>1.5297058540778354</v>
      </c>
      <c r="BH95" s="140">
        <f t="shared" si="66"/>
        <v>1.5297058540778354</v>
      </c>
      <c r="BI95" s="140">
        <f t="shared" si="66"/>
        <v>1.5297058540778354</v>
      </c>
      <c r="BJ95" s="140">
        <f t="shared" si="66"/>
        <v>1.5297058540778354</v>
      </c>
      <c r="BK95" s="140">
        <f t="shared" si="66"/>
        <v>1.5297058540778354</v>
      </c>
      <c r="BL95" s="221"/>
      <c r="BM95" s="229"/>
    </row>
    <row r="96" spans="1:65" s="88" customFormat="1" x14ac:dyDescent="0.2">
      <c r="A96" s="189" t="s">
        <v>104</v>
      </c>
      <c r="B96" s="150" t="s">
        <v>4</v>
      </c>
      <c r="C96" s="150"/>
      <c r="D96" s="330"/>
      <c r="E96" s="334"/>
      <c r="F96" s="169"/>
      <c r="G96" s="169"/>
      <c r="H96" s="169"/>
      <c r="I96" s="169"/>
      <c r="J96" s="169"/>
      <c r="K96" s="169"/>
      <c r="L96" s="169"/>
      <c r="M96" s="170"/>
      <c r="N96" s="330"/>
      <c r="O96" s="334"/>
      <c r="P96" s="169"/>
      <c r="Q96" s="169"/>
      <c r="R96" s="169"/>
      <c r="S96" s="169"/>
      <c r="T96" s="169"/>
      <c r="U96" s="169"/>
      <c r="V96" s="169"/>
      <c r="W96" s="170"/>
      <c r="X96" s="330">
        <f>X95+BB95</f>
        <v>-83.479994189282365</v>
      </c>
      <c r="Y96" s="334">
        <f>Y95+BC95</f>
        <v>-110.20999418928236</v>
      </c>
      <c r="Z96" s="169">
        <f>Z95+BD95</f>
        <v>-108.45999418928238</v>
      </c>
      <c r="AA96" s="169">
        <f>AA95+BE95</f>
        <v>-107.95999418928237</v>
      </c>
      <c r="AB96" s="169">
        <f t="shared" ref="AB96:AG96" si="67">AB95+BF95</f>
        <v>-107.45999418928236</v>
      </c>
      <c r="AC96" s="169">
        <f t="shared" si="67"/>
        <v>-106.95999418928237</v>
      </c>
      <c r="AD96" s="169">
        <f t="shared" si="67"/>
        <v>-106.45999418928236</v>
      </c>
      <c r="AE96" s="169">
        <f t="shared" si="67"/>
        <v>-105.95999418928238</v>
      </c>
      <c r="AF96" s="169">
        <f t="shared" si="67"/>
        <v>-105.45999418928236</v>
      </c>
      <c r="AG96" s="169">
        <f t="shared" si="67"/>
        <v>-104.95999418928236</v>
      </c>
      <c r="AH96" s="330"/>
      <c r="AI96" s="334"/>
      <c r="AJ96" s="169"/>
      <c r="AK96" s="169"/>
      <c r="AL96" s="169"/>
      <c r="AM96" s="169"/>
      <c r="AN96" s="169"/>
      <c r="AO96" s="169"/>
      <c r="AP96" s="169"/>
      <c r="AQ96" s="169"/>
      <c r="AR96" s="330"/>
      <c r="AS96" s="334"/>
      <c r="AT96" s="169"/>
      <c r="AU96" s="169"/>
      <c r="AV96" s="169"/>
      <c r="AW96" s="169"/>
      <c r="AX96" s="169"/>
      <c r="AY96" s="169"/>
      <c r="AZ96" s="169"/>
      <c r="BA96" s="169"/>
      <c r="BB96" s="297"/>
      <c r="BC96" s="303"/>
      <c r="BD96" s="138"/>
      <c r="BE96" s="138"/>
      <c r="BF96" s="138"/>
      <c r="BG96" s="138"/>
      <c r="BH96" s="138"/>
      <c r="BI96" s="138"/>
      <c r="BJ96" s="138"/>
      <c r="BK96" s="138"/>
      <c r="BL96" s="221"/>
      <c r="BM96" s="229"/>
    </row>
    <row r="97" spans="1:65" s="88" customFormat="1" x14ac:dyDescent="0.2">
      <c r="A97" s="127"/>
      <c r="B97" s="125"/>
      <c r="C97" s="125"/>
      <c r="D97" s="319"/>
      <c r="E97" s="323"/>
      <c r="F97" s="119"/>
      <c r="G97" s="119"/>
      <c r="H97" s="119"/>
      <c r="I97" s="119"/>
      <c r="J97" s="119"/>
      <c r="K97" s="119"/>
      <c r="L97" s="119"/>
      <c r="M97" s="120"/>
      <c r="N97" s="319"/>
      <c r="O97" s="323"/>
      <c r="P97" s="119"/>
      <c r="Q97" s="119"/>
      <c r="R97" s="119"/>
      <c r="S97" s="119"/>
      <c r="T97" s="119"/>
      <c r="U97" s="119"/>
      <c r="V97" s="119"/>
      <c r="W97" s="120"/>
      <c r="X97" s="319"/>
      <c r="Y97" s="323"/>
      <c r="Z97" s="119"/>
      <c r="AA97" s="119"/>
      <c r="AB97" s="119"/>
      <c r="AC97" s="119"/>
      <c r="AD97" s="119"/>
      <c r="AE97" s="119"/>
      <c r="AF97" s="119"/>
      <c r="AG97" s="120"/>
      <c r="AH97" s="319"/>
      <c r="AI97" s="323"/>
      <c r="AJ97" s="119"/>
      <c r="AK97" s="119"/>
      <c r="AL97" s="119"/>
      <c r="AM97" s="119"/>
      <c r="AN97" s="119"/>
      <c r="AO97" s="119"/>
      <c r="AP97" s="119"/>
      <c r="AQ97" s="119"/>
      <c r="AR97" s="319"/>
      <c r="AS97" s="323"/>
      <c r="AT97" s="119"/>
      <c r="AU97" s="119"/>
      <c r="AV97" s="119"/>
      <c r="AW97" s="119"/>
      <c r="AX97" s="119"/>
      <c r="AY97" s="119"/>
      <c r="AZ97" s="119"/>
      <c r="BA97" s="119"/>
      <c r="BB97" s="312"/>
      <c r="BC97" s="316"/>
      <c r="BD97" s="146"/>
      <c r="BE97" s="146"/>
      <c r="BF97" s="146"/>
      <c r="BG97" s="146"/>
      <c r="BH97" s="146"/>
      <c r="BI97" s="146"/>
      <c r="BJ97" s="146"/>
      <c r="BK97" s="146"/>
      <c r="BL97" s="224"/>
      <c r="BM97" s="230"/>
    </row>
    <row r="98" spans="1:65" s="88" customFormat="1" x14ac:dyDescent="0.2">
      <c r="A98" s="189" t="s">
        <v>105</v>
      </c>
      <c r="B98" s="150" t="s">
        <v>4</v>
      </c>
      <c r="C98" s="150"/>
      <c r="D98" s="330"/>
      <c r="E98" s="334"/>
      <c r="F98" s="387"/>
      <c r="G98" s="169"/>
      <c r="H98" s="169"/>
      <c r="I98" s="169"/>
      <c r="J98" s="169"/>
      <c r="K98" s="169"/>
      <c r="L98" s="169"/>
      <c r="M98" s="170"/>
      <c r="N98" s="330"/>
      <c r="O98" s="334"/>
      <c r="P98" s="169"/>
      <c r="Q98" s="169"/>
      <c r="R98" s="169"/>
      <c r="S98" s="169"/>
      <c r="T98" s="169"/>
      <c r="U98" s="169"/>
      <c r="V98" s="169"/>
      <c r="W98" s="170"/>
      <c r="X98" s="330"/>
      <c r="Y98" s="334"/>
      <c r="Z98" s="169"/>
      <c r="AA98" s="169"/>
      <c r="AB98" s="169"/>
      <c r="AC98" s="169"/>
      <c r="AD98" s="169"/>
      <c r="AE98" s="169"/>
      <c r="AF98" s="169"/>
      <c r="AG98" s="170"/>
      <c r="AH98" s="332">
        <f>AH99-BB99</f>
        <v>-86.53940589743803</v>
      </c>
      <c r="AI98" s="336">
        <f>AI99-BC99</f>
        <v>-113.26940589743802</v>
      </c>
      <c r="AJ98" s="171">
        <f>AJ99-BD99</f>
        <v>-116.26940589743805</v>
      </c>
      <c r="AK98" s="171">
        <f>AK99-BE99</f>
        <v>-115.76940589743803</v>
      </c>
      <c r="AL98" s="171">
        <f t="shared" ref="AL98:AQ98" si="68">AL99-BF99</f>
        <v>-115.26940589743805</v>
      </c>
      <c r="AM98" s="171">
        <f t="shared" si="68"/>
        <v>-114.76940589743803</v>
      </c>
      <c r="AN98" s="171">
        <f t="shared" si="68"/>
        <v>-114.26940589743802</v>
      </c>
      <c r="AO98" s="171">
        <f t="shared" si="68"/>
        <v>-113.76940589743803</v>
      </c>
      <c r="AP98" s="171">
        <f t="shared" si="68"/>
        <v>-113.26940589743802</v>
      </c>
      <c r="AQ98" s="171">
        <f t="shared" si="68"/>
        <v>-112.76940589743805</v>
      </c>
      <c r="AR98" s="330"/>
      <c r="AS98" s="334"/>
      <c r="AT98" s="169"/>
      <c r="AU98" s="169"/>
      <c r="AV98" s="169"/>
      <c r="AW98" s="169"/>
      <c r="AX98" s="169"/>
      <c r="AY98" s="169"/>
      <c r="AZ98" s="169"/>
      <c r="BA98" s="169"/>
      <c r="BB98" s="297"/>
      <c r="BC98" s="303"/>
      <c r="BD98" s="138"/>
      <c r="BE98" s="138"/>
      <c r="BF98" s="138"/>
      <c r="BG98" s="138"/>
      <c r="BH98" s="138"/>
      <c r="BI98" s="138"/>
      <c r="BJ98" s="138"/>
      <c r="BK98" s="138"/>
      <c r="BL98" s="385">
        <f>-121.5+10*LOG10($C5/15)</f>
        <v>-118.48970004336019</v>
      </c>
      <c r="BM98" s="386" t="s">
        <v>150</v>
      </c>
    </row>
    <row r="99" spans="1:65" s="88" customFormat="1" x14ac:dyDescent="0.2">
      <c r="A99" s="190" t="s">
        <v>106</v>
      </c>
      <c r="B99" s="150" t="s">
        <v>4</v>
      </c>
      <c r="C99" s="150"/>
      <c r="D99" s="330"/>
      <c r="E99" s="334"/>
      <c r="F99" s="387"/>
      <c r="G99" s="169"/>
      <c r="H99" s="169"/>
      <c r="I99" s="169"/>
      <c r="J99" s="169"/>
      <c r="K99" s="169"/>
      <c r="L99" s="169"/>
      <c r="M99" s="170"/>
      <c r="N99" s="330"/>
      <c r="O99" s="334"/>
      <c r="P99" s="169"/>
      <c r="Q99" s="169"/>
      <c r="R99" s="169"/>
      <c r="S99" s="169"/>
      <c r="T99" s="169"/>
      <c r="U99" s="169"/>
      <c r="V99" s="169"/>
      <c r="W99" s="170"/>
      <c r="X99" s="330"/>
      <c r="Y99" s="334"/>
      <c r="Z99" s="169"/>
      <c r="AA99" s="169"/>
      <c r="AB99" s="169"/>
      <c r="AC99" s="169"/>
      <c r="AD99" s="169"/>
      <c r="AE99" s="169"/>
      <c r="AF99" s="169"/>
      <c r="AG99" s="170"/>
      <c r="AH99" s="330">
        <f t="shared" ref="AH99:AQ99" si="69">AH79</f>
        <v>-85.009700043360198</v>
      </c>
      <c r="AI99" s="334">
        <f>AI79</f>
        <v>-111.73970004336019</v>
      </c>
      <c r="AJ99" s="169">
        <f t="shared" si="69"/>
        <v>-114.73970004336022</v>
      </c>
      <c r="AK99" s="169">
        <f t="shared" si="69"/>
        <v>-114.2397000433602</v>
      </c>
      <c r="AL99" s="169">
        <f t="shared" si="69"/>
        <v>-113.73970004336022</v>
      </c>
      <c r="AM99" s="169">
        <f t="shared" si="69"/>
        <v>-113.2397000433602</v>
      </c>
      <c r="AN99" s="169">
        <f t="shared" si="69"/>
        <v>-112.73970004336019</v>
      </c>
      <c r="AO99" s="169">
        <f t="shared" si="69"/>
        <v>-112.2397000433602</v>
      </c>
      <c r="AP99" s="169">
        <f t="shared" si="69"/>
        <v>-111.73970004336019</v>
      </c>
      <c r="AQ99" s="169">
        <f t="shared" si="69"/>
        <v>-111.23970004336022</v>
      </c>
      <c r="AR99" s="330"/>
      <c r="AS99" s="334"/>
      <c r="AT99" s="169"/>
      <c r="AU99" s="169"/>
      <c r="AV99" s="169"/>
      <c r="AW99" s="169"/>
      <c r="AX99" s="169"/>
      <c r="AY99" s="169"/>
      <c r="AZ99" s="169"/>
      <c r="BA99" s="169"/>
      <c r="BB99" s="313">
        <f t="shared" ref="BB99:BK99" si="70">BB48</f>
        <v>1.5297058540778354</v>
      </c>
      <c r="BC99" s="317">
        <f t="shared" si="70"/>
        <v>1.5297058540778354</v>
      </c>
      <c r="BD99" s="140">
        <f t="shared" si="70"/>
        <v>1.5297058540778354</v>
      </c>
      <c r="BE99" s="140">
        <f t="shared" si="70"/>
        <v>1.5297058540778354</v>
      </c>
      <c r="BF99" s="140">
        <f t="shared" si="70"/>
        <v>1.5297058540778354</v>
      </c>
      <c r="BG99" s="140">
        <f t="shared" si="70"/>
        <v>1.5297058540778354</v>
      </c>
      <c r="BH99" s="140">
        <f t="shared" si="70"/>
        <v>1.5297058540778354</v>
      </c>
      <c r="BI99" s="140">
        <f t="shared" si="70"/>
        <v>1.5297058540778354</v>
      </c>
      <c r="BJ99" s="140">
        <f t="shared" si="70"/>
        <v>1.5297058540778354</v>
      </c>
      <c r="BK99" s="140">
        <f t="shared" si="70"/>
        <v>1.5297058540778354</v>
      </c>
      <c r="BL99" s="221"/>
      <c r="BM99" s="230"/>
    </row>
    <row r="100" spans="1:65" s="88" customFormat="1" x14ac:dyDescent="0.2">
      <c r="A100" s="189" t="s">
        <v>107</v>
      </c>
      <c r="B100" s="150" t="s">
        <v>4</v>
      </c>
      <c r="C100" s="150"/>
      <c r="D100" s="330"/>
      <c r="E100" s="334"/>
      <c r="F100" s="169"/>
      <c r="G100" s="169"/>
      <c r="H100" s="169"/>
      <c r="I100" s="169"/>
      <c r="J100" s="169"/>
      <c r="K100" s="169"/>
      <c r="L100" s="169"/>
      <c r="M100" s="170"/>
      <c r="N100" s="330"/>
      <c r="O100" s="334"/>
      <c r="P100" s="169"/>
      <c r="Q100" s="169"/>
      <c r="R100" s="169"/>
      <c r="S100" s="169"/>
      <c r="T100" s="169"/>
      <c r="U100" s="169"/>
      <c r="V100" s="169"/>
      <c r="W100" s="170"/>
      <c r="X100" s="330"/>
      <c r="Y100" s="334"/>
      <c r="Z100" s="169"/>
      <c r="AA100" s="169"/>
      <c r="AB100" s="169"/>
      <c r="AC100" s="169"/>
      <c r="AD100" s="169"/>
      <c r="AE100" s="169"/>
      <c r="AF100" s="169"/>
      <c r="AG100" s="170"/>
      <c r="AH100" s="330">
        <f>AH99+BB99</f>
        <v>-83.479994189282365</v>
      </c>
      <c r="AI100" s="334">
        <f>AI99+BC99</f>
        <v>-110.20999418928236</v>
      </c>
      <c r="AJ100" s="169">
        <f>AJ99+BD99</f>
        <v>-113.20999418928238</v>
      </c>
      <c r="AK100" s="169">
        <f>AK99+BE99</f>
        <v>-112.70999418928237</v>
      </c>
      <c r="AL100" s="169">
        <f t="shared" ref="AL100:AQ100" si="71">AL99+BF99</f>
        <v>-112.20999418928238</v>
      </c>
      <c r="AM100" s="169">
        <f t="shared" si="71"/>
        <v>-111.70999418928237</v>
      </c>
      <c r="AN100" s="169">
        <f t="shared" si="71"/>
        <v>-111.20999418928236</v>
      </c>
      <c r="AO100" s="169">
        <f t="shared" si="71"/>
        <v>-110.70999418928237</v>
      </c>
      <c r="AP100" s="169">
        <f t="shared" si="71"/>
        <v>-110.20999418928236</v>
      </c>
      <c r="AQ100" s="169">
        <f t="shared" si="71"/>
        <v>-109.70999418928238</v>
      </c>
      <c r="AR100" s="330"/>
      <c r="AS100" s="334"/>
      <c r="AT100" s="169"/>
      <c r="AU100" s="169"/>
      <c r="AV100" s="169"/>
      <c r="AW100" s="169"/>
      <c r="AX100" s="169"/>
      <c r="AY100" s="169"/>
      <c r="AZ100" s="169"/>
      <c r="BA100" s="169"/>
      <c r="BB100" s="297"/>
      <c r="BC100" s="303"/>
      <c r="BD100" s="138"/>
      <c r="BE100" s="138"/>
      <c r="BF100" s="138"/>
      <c r="BG100" s="138"/>
      <c r="BH100" s="138"/>
      <c r="BI100" s="138"/>
      <c r="BJ100" s="138"/>
      <c r="BK100" s="138"/>
      <c r="BL100" s="222"/>
      <c r="BM100" s="230"/>
    </row>
    <row r="101" spans="1:65" s="88" customFormat="1" x14ac:dyDescent="0.2">
      <c r="A101" s="127"/>
      <c r="B101" s="173"/>
      <c r="C101" s="173"/>
      <c r="D101" s="331"/>
      <c r="E101" s="335"/>
      <c r="F101" s="172"/>
      <c r="G101" s="172"/>
      <c r="H101" s="172"/>
      <c r="I101" s="172"/>
      <c r="J101" s="172"/>
      <c r="K101" s="172"/>
      <c r="L101" s="172"/>
      <c r="M101" s="173"/>
      <c r="N101" s="331"/>
      <c r="O101" s="335"/>
      <c r="P101" s="172"/>
      <c r="Q101" s="172"/>
      <c r="R101" s="172"/>
      <c r="S101" s="172"/>
      <c r="T101" s="172"/>
      <c r="U101" s="172"/>
      <c r="V101" s="172"/>
      <c r="W101" s="173"/>
      <c r="X101" s="331"/>
      <c r="Y101" s="335"/>
      <c r="Z101" s="172"/>
      <c r="AA101" s="172"/>
      <c r="AB101" s="172"/>
      <c r="AC101" s="172"/>
      <c r="AD101" s="172"/>
      <c r="AE101" s="172"/>
      <c r="AF101" s="172"/>
      <c r="AG101" s="173"/>
      <c r="AH101" s="331"/>
      <c r="AI101" s="335"/>
      <c r="AJ101" s="172"/>
      <c r="AK101" s="172"/>
      <c r="AL101" s="172"/>
      <c r="AM101" s="172"/>
      <c r="AN101" s="172"/>
      <c r="AO101" s="172"/>
      <c r="AP101" s="172"/>
      <c r="AQ101" s="172"/>
      <c r="AR101" s="331"/>
      <c r="AS101" s="335"/>
      <c r="AT101" s="172"/>
      <c r="AU101" s="172"/>
      <c r="AV101" s="172"/>
      <c r="AW101" s="172"/>
      <c r="AX101" s="172"/>
      <c r="AY101" s="172"/>
      <c r="AZ101" s="172"/>
      <c r="BA101" s="172"/>
      <c r="BB101" s="331"/>
      <c r="BC101" s="335"/>
      <c r="BD101" s="172"/>
      <c r="BE101" s="172"/>
      <c r="BF101" s="172"/>
      <c r="BG101" s="172"/>
      <c r="BH101" s="172"/>
      <c r="BI101" s="172"/>
      <c r="BJ101" s="172"/>
      <c r="BK101" s="172"/>
      <c r="BL101" s="224"/>
      <c r="BM101" s="230"/>
    </row>
    <row r="102" spans="1:65" s="88" customFormat="1" x14ac:dyDescent="0.2">
      <c r="A102" s="189" t="s">
        <v>69</v>
      </c>
      <c r="B102" s="234" t="s">
        <v>64</v>
      </c>
      <c r="C102" s="150"/>
      <c r="D102" s="332">
        <f>D103-BB103</f>
        <v>-54.674136784601714</v>
      </c>
      <c r="E102" s="336">
        <f>E103-BC103</f>
        <v>-81.404136784601718</v>
      </c>
      <c r="F102" s="171">
        <f>F103-BD103</f>
        <v>-81.871090896021443</v>
      </c>
      <c r="G102" s="171">
        <f>G103-BE103</f>
        <v>-81.371090896021443</v>
      </c>
      <c r="H102" s="171">
        <f t="shared" ref="H102:M102" si="72">H103-BF103</f>
        <v>-80.871090896021428</v>
      </c>
      <c r="I102" s="171">
        <f t="shared" si="72"/>
        <v>-80.371090896021443</v>
      </c>
      <c r="J102" s="171">
        <f t="shared" si="72"/>
        <v>-79.871090896021443</v>
      </c>
      <c r="K102" s="171">
        <f t="shared" si="72"/>
        <v>-79.371090896021443</v>
      </c>
      <c r="L102" s="171">
        <f t="shared" si="72"/>
        <v>-78.871090896021443</v>
      </c>
      <c r="M102" s="171">
        <f t="shared" si="72"/>
        <v>-78.371090896021443</v>
      </c>
      <c r="N102" s="330"/>
      <c r="O102" s="334"/>
      <c r="P102" s="169"/>
      <c r="Q102" s="169"/>
      <c r="R102" s="169"/>
      <c r="S102" s="169"/>
      <c r="T102" s="169"/>
      <c r="U102" s="169"/>
      <c r="V102" s="169"/>
      <c r="W102" s="169"/>
      <c r="X102" s="333"/>
      <c r="Y102" s="337"/>
      <c r="Z102" s="174"/>
      <c r="AA102" s="174"/>
      <c r="AB102" s="174"/>
      <c r="AC102" s="174"/>
      <c r="AD102" s="174"/>
      <c r="AE102" s="174"/>
      <c r="AF102" s="174"/>
      <c r="AG102" s="175"/>
      <c r="AH102" s="333"/>
      <c r="AI102" s="337"/>
      <c r="AJ102" s="174"/>
      <c r="AK102" s="174"/>
      <c r="AL102" s="174"/>
      <c r="AM102" s="174"/>
      <c r="AN102" s="174"/>
      <c r="AO102" s="174"/>
      <c r="AP102" s="174"/>
      <c r="AQ102" s="174"/>
      <c r="AR102" s="333"/>
      <c r="AS102" s="337"/>
      <c r="AT102" s="174"/>
      <c r="AU102" s="174"/>
      <c r="AV102" s="174"/>
      <c r="AW102" s="174"/>
      <c r="AX102" s="174"/>
      <c r="AY102" s="174"/>
      <c r="AZ102" s="174"/>
      <c r="BA102" s="174"/>
      <c r="BB102" s="333"/>
      <c r="BC102" s="337"/>
      <c r="BD102" s="174"/>
      <c r="BE102" s="174"/>
      <c r="BF102" s="174"/>
      <c r="BG102" s="174"/>
      <c r="BH102" s="174"/>
      <c r="BI102" s="174"/>
      <c r="BJ102" s="174"/>
      <c r="BK102" s="174"/>
      <c r="BL102" s="385">
        <f>-117.5+10*LOG10(($C7*12)*($C5/15))</f>
        <v>-86.62218582190458</v>
      </c>
      <c r="BM102" s="386" t="s">
        <v>148</v>
      </c>
    </row>
    <row r="103" spans="1:65" s="88" customFormat="1" x14ac:dyDescent="0.2">
      <c r="A103" s="190" t="s">
        <v>70</v>
      </c>
      <c r="B103" s="234" t="s">
        <v>64</v>
      </c>
      <c r="C103" s="150"/>
      <c r="D103" s="330">
        <f>D81</f>
        <v>-53.169329998537862</v>
      </c>
      <c r="E103" s="334">
        <f>E81</f>
        <v>-79.899329998537866</v>
      </c>
      <c r="F103" s="169">
        <f t="shared" ref="F103:M103" si="73">F81</f>
        <v>-80.357837197539737</v>
      </c>
      <c r="G103" s="169">
        <f t="shared" si="73"/>
        <v>-79.857837197539737</v>
      </c>
      <c r="H103" s="169">
        <f t="shared" si="73"/>
        <v>-79.357837197539723</v>
      </c>
      <c r="I103" s="169">
        <f t="shared" si="73"/>
        <v>-78.857837197539737</v>
      </c>
      <c r="J103" s="169">
        <f t="shared" si="73"/>
        <v>-78.357837197539737</v>
      </c>
      <c r="K103" s="169">
        <f t="shared" si="73"/>
        <v>-77.857837197539737</v>
      </c>
      <c r="L103" s="169">
        <f t="shared" si="73"/>
        <v>-77.357837197539737</v>
      </c>
      <c r="M103" s="169">
        <f t="shared" si="73"/>
        <v>-76.857837197539737</v>
      </c>
      <c r="N103" s="330"/>
      <c r="O103" s="334"/>
      <c r="P103" s="169"/>
      <c r="Q103" s="169"/>
      <c r="R103" s="169"/>
      <c r="S103" s="169"/>
      <c r="T103" s="169"/>
      <c r="U103" s="169"/>
      <c r="V103" s="169"/>
      <c r="W103" s="169"/>
      <c r="X103" s="333"/>
      <c r="Y103" s="337"/>
      <c r="Z103" s="174"/>
      <c r="AA103" s="174"/>
      <c r="AB103" s="174"/>
      <c r="AC103" s="174"/>
      <c r="AD103" s="174"/>
      <c r="AE103" s="174"/>
      <c r="AF103" s="174"/>
      <c r="AG103" s="175"/>
      <c r="AH103" s="333"/>
      <c r="AI103" s="337"/>
      <c r="AJ103" s="174"/>
      <c r="AK103" s="174"/>
      <c r="AL103" s="174"/>
      <c r="AM103" s="174"/>
      <c r="AN103" s="174"/>
      <c r="AO103" s="174"/>
      <c r="AP103" s="174"/>
      <c r="AQ103" s="174"/>
      <c r="AR103" s="333"/>
      <c r="AS103" s="337"/>
      <c r="AT103" s="174"/>
      <c r="AU103" s="174"/>
      <c r="AV103" s="174"/>
      <c r="AW103" s="174"/>
      <c r="AX103" s="174"/>
      <c r="AY103" s="174"/>
      <c r="AZ103" s="174"/>
      <c r="BA103" s="174"/>
      <c r="BB103" s="313">
        <f t="shared" ref="BB103:BK103" si="74">BB52</f>
        <v>1.5048067860638494</v>
      </c>
      <c r="BC103" s="317">
        <f t="shared" si="74"/>
        <v>1.5048067860638497</v>
      </c>
      <c r="BD103" s="140">
        <f t="shared" si="74"/>
        <v>1.5132536984817033</v>
      </c>
      <c r="BE103" s="140">
        <f t="shared" si="74"/>
        <v>1.5132536984817033</v>
      </c>
      <c r="BF103" s="140">
        <f t="shared" si="74"/>
        <v>1.5132536984817033</v>
      </c>
      <c r="BG103" s="140">
        <f t="shared" si="74"/>
        <v>1.5132536984817033</v>
      </c>
      <c r="BH103" s="140">
        <f t="shared" si="74"/>
        <v>1.5132536984817033</v>
      </c>
      <c r="BI103" s="140">
        <f t="shared" si="74"/>
        <v>1.5132536984817033</v>
      </c>
      <c r="BJ103" s="140">
        <f t="shared" si="74"/>
        <v>1.5132536984817033</v>
      </c>
      <c r="BK103" s="140">
        <f t="shared" si="74"/>
        <v>1.5132536984817033</v>
      </c>
      <c r="BL103" s="221"/>
      <c r="BM103" s="230"/>
    </row>
    <row r="104" spans="1:65" s="88" customFormat="1" x14ac:dyDescent="0.2">
      <c r="A104" s="189" t="s">
        <v>71</v>
      </c>
      <c r="B104" s="234" t="s">
        <v>64</v>
      </c>
      <c r="C104" s="150"/>
      <c r="D104" s="332">
        <f>D103+BB103</f>
        <v>-51.664523212474009</v>
      </c>
      <c r="E104" s="336">
        <f>E103+BC103</f>
        <v>-78.394523212474013</v>
      </c>
      <c r="F104" s="171">
        <f>F103+BD103</f>
        <v>-78.844583499058032</v>
      </c>
      <c r="G104" s="171">
        <f>G103+BE103</f>
        <v>-78.344583499058032</v>
      </c>
      <c r="H104" s="171">
        <f t="shared" ref="H104:M104" si="75">H103+BF103</f>
        <v>-77.844583499058018</v>
      </c>
      <c r="I104" s="171">
        <f t="shared" si="75"/>
        <v>-77.344583499058032</v>
      </c>
      <c r="J104" s="171">
        <f t="shared" si="75"/>
        <v>-76.844583499058032</v>
      </c>
      <c r="K104" s="171">
        <f t="shared" si="75"/>
        <v>-76.344583499058032</v>
      </c>
      <c r="L104" s="171">
        <f t="shared" si="75"/>
        <v>-75.844583499058032</v>
      </c>
      <c r="M104" s="171">
        <f t="shared" si="75"/>
        <v>-75.344583499058032</v>
      </c>
      <c r="N104" s="330"/>
      <c r="O104" s="334"/>
      <c r="P104" s="169"/>
      <c r="Q104" s="169"/>
      <c r="R104" s="169"/>
      <c r="S104" s="169"/>
      <c r="T104" s="169"/>
      <c r="U104" s="169"/>
      <c r="V104" s="169"/>
      <c r="W104" s="169"/>
      <c r="X104" s="333"/>
      <c r="Y104" s="337"/>
      <c r="Z104" s="174"/>
      <c r="AA104" s="174"/>
      <c r="AB104" s="174"/>
      <c r="AC104" s="174"/>
      <c r="AD104" s="174"/>
      <c r="AE104" s="174"/>
      <c r="AF104" s="174"/>
      <c r="AG104" s="175"/>
      <c r="AH104" s="333"/>
      <c r="AI104" s="337"/>
      <c r="AJ104" s="174"/>
      <c r="AK104" s="174"/>
      <c r="AL104" s="174"/>
      <c r="AM104" s="174"/>
      <c r="AN104" s="174"/>
      <c r="AO104" s="174"/>
      <c r="AP104" s="174"/>
      <c r="AQ104" s="174"/>
      <c r="AR104" s="333"/>
      <c r="AS104" s="337"/>
      <c r="AT104" s="174"/>
      <c r="AU104" s="174"/>
      <c r="AV104" s="174"/>
      <c r="AW104" s="174"/>
      <c r="AX104" s="174"/>
      <c r="AY104" s="174"/>
      <c r="AZ104" s="174"/>
      <c r="BA104" s="174"/>
      <c r="BB104" s="333"/>
      <c r="BC104" s="337"/>
      <c r="BD104" s="174"/>
      <c r="BE104" s="174"/>
      <c r="BF104" s="174"/>
      <c r="BG104" s="174"/>
      <c r="BH104" s="174"/>
      <c r="BI104" s="174"/>
      <c r="BJ104" s="174"/>
      <c r="BK104" s="174"/>
      <c r="BL104" s="220">
        <v>-50</v>
      </c>
      <c r="BM104" s="227" t="s">
        <v>121</v>
      </c>
    </row>
    <row r="105" spans="1:65" s="88" customFormat="1" x14ac:dyDescent="0.2">
      <c r="A105" s="127"/>
      <c r="B105" s="173"/>
      <c r="C105" s="173"/>
      <c r="D105" s="331"/>
      <c r="E105" s="335"/>
      <c r="F105" s="172"/>
      <c r="G105" s="172"/>
      <c r="H105" s="172"/>
      <c r="I105" s="172"/>
      <c r="J105" s="172"/>
      <c r="K105" s="172"/>
      <c r="L105" s="172"/>
      <c r="M105" s="173"/>
      <c r="N105" s="331"/>
      <c r="O105" s="335"/>
      <c r="P105" s="172"/>
      <c r="Q105" s="172"/>
      <c r="R105" s="172"/>
      <c r="S105" s="172"/>
      <c r="T105" s="172"/>
      <c r="U105" s="172"/>
      <c r="V105" s="172"/>
      <c r="W105" s="173"/>
      <c r="X105" s="331"/>
      <c r="Y105" s="335"/>
      <c r="Z105" s="172"/>
      <c r="AA105" s="172"/>
      <c r="AB105" s="172"/>
      <c r="AC105" s="172"/>
      <c r="AD105" s="172"/>
      <c r="AE105" s="172"/>
      <c r="AF105" s="172"/>
      <c r="AG105" s="173"/>
      <c r="AH105" s="331"/>
      <c r="AI105" s="335"/>
      <c r="AJ105" s="172"/>
      <c r="AK105" s="172"/>
      <c r="AL105" s="172"/>
      <c r="AM105" s="172"/>
      <c r="AN105" s="172"/>
      <c r="AO105" s="172"/>
      <c r="AP105" s="172"/>
      <c r="AQ105" s="172"/>
      <c r="AR105" s="331"/>
      <c r="AS105" s="335"/>
      <c r="AT105" s="172"/>
      <c r="AU105" s="172"/>
      <c r="AV105" s="172"/>
      <c r="AW105" s="172"/>
      <c r="AX105" s="172"/>
      <c r="AY105" s="172"/>
      <c r="AZ105" s="172"/>
      <c r="BA105" s="172"/>
      <c r="BB105" s="331"/>
      <c r="BC105" s="335"/>
      <c r="BD105" s="172"/>
      <c r="BE105" s="172"/>
      <c r="BF105" s="172"/>
      <c r="BG105" s="172"/>
      <c r="BH105" s="172"/>
      <c r="BI105" s="172"/>
      <c r="BJ105" s="172"/>
      <c r="BK105" s="172"/>
      <c r="BL105" s="224"/>
      <c r="BM105" s="230"/>
    </row>
    <row r="106" spans="1:65" s="88" customFormat="1" x14ac:dyDescent="0.2">
      <c r="A106" s="189" t="s">
        <v>72</v>
      </c>
      <c r="B106" s="234" t="s">
        <v>64</v>
      </c>
      <c r="C106" s="150"/>
      <c r="D106" s="330"/>
      <c r="E106" s="334"/>
      <c r="F106" s="169"/>
      <c r="G106" s="169"/>
      <c r="H106" s="169"/>
      <c r="I106" s="169"/>
      <c r="J106" s="169"/>
      <c r="K106" s="169"/>
      <c r="L106" s="169"/>
      <c r="M106" s="169"/>
      <c r="N106" s="332">
        <f>N107-BB107</f>
        <v>-54.674136784601714</v>
      </c>
      <c r="O106" s="336">
        <f>O107-BC107</f>
        <v>-81.404136784601718</v>
      </c>
      <c r="P106" s="171">
        <f>P107-BD107</f>
        <v>-84.404136784601718</v>
      </c>
      <c r="Q106" s="171">
        <f>Q107-BE107</f>
        <v>-83.904136784601718</v>
      </c>
      <c r="R106" s="171">
        <f t="shared" ref="R106:W106" si="76">R107-BF107</f>
        <v>-83.404136784601732</v>
      </c>
      <c r="S106" s="171">
        <f t="shared" si="76"/>
        <v>-82.904136784601718</v>
      </c>
      <c r="T106" s="171">
        <f t="shared" si="76"/>
        <v>-82.404136784601718</v>
      </c>
      <c r="U106" s="171">
        <f t="shared" si="76"/>
        <v>-81.904136784601718</v>
      </c>
      <c r="V106" s="171">
        <f t="shared" si="76"/>
        <v>-81.404136784601718</v>
      </c>
      <c r="W106" s="171">
        <f t="shared" si="76"/>
        <v>-80.904136784601718</v>
      </c>
      <c r="X106" s="333"/>
      <c r="Y106" s="337"/>
      <c r="Z106" s="174"/>
      <c r="AA106" s="174"/>
      <c r="AB106" s="174"/>
      <c r="AC106" s="174"/>
      <c r="AD106" s="174"/>
      <c r="AE106" s="174"/>
      <c r="AF106" s="174"/>
      <c r="AG106" s="175"/>
      <c r="AH106" s="333"/>
      <c r="AI106" s="337"/>
      <c r="AJ106" s="174"/>
      <c r="AK106" s="174"/>
      <c r="AL106" s="174"/>
      <c r="AM106" s="174"/>
      <c r="AN106" s="174"/>
      <c r="AO106" s="174"/>
      <c r="AP106" s="174"/>
      <c r="AQ106" s="174"/>
      <c r="AR106" s="333"/>
      <c r="AS106" s="337"/>
      <c r="AT106" s="174"/>
      <c r="AU106" s="174"/>
      <c r="AV106" s="174"/>
      <c r="AW106" s="174"/>
      <c r="AX106" s="174"/>
      <c r="AY106" s="174"/>
      <c r="AZ106" s="174"/>
      <c r="BA106" s="174"/>
      <c r="BB106" s="333"/>
      <c r="BC106" s="337"/>
      <c r="BD106" s="174"/>
      <c r="BE106" s="174"/>
      <c r="BF106" s="174"/>
      <c r="BG106" s="174"/>
      <c r="BH106" s="174"/>
      <c r="BI106" s="174"/>
      <c r="BJ106" s="174"/>
      <c r="BK106" s="174"/>
      <c r="BL106" s="385">
        <f>-117.5+10*LOG10(($C7*12)*($C5/15))</f>
        <v>-86.62218582190458</v>
      </c>
      <c r="BM106" s="386" t="s">
        <v>148</v>
      </c>
    </row>
    <row r="107" spans="1:65" s="88" customFormat="1" x14ac:dyDescent="0.2">
      <c r="A107" s="190" t="s">
        <v>73</v>
      </c>
      <c r="B107" s="234" t="s">
        <v>64</v>
      </c>
      <c r="C107" s="150"/>
      <c r="D107" s="330"/>
      <c r="E107" s="334"/>
      <c r="F107" s="169"/>
      <c r="G107" s="169"/>
      <c r="H107" s="169"/>
      <c r="I107" s="169"/>
      <c r="J107" s="169"/>
      <c r="K107" s="169"/>
      <c r="L107" s="169"/>
      <c r="M107" s="169"/>
      <c r="N107" s="330">
        <f t="shared" ref="N107:W107" si="77">N81</f>
        <v>-53.169329998537862</v>
      </c>
      <c r="O107" s="334">
        <f>O81</f>
        <v>-79.899329998537866</v>
      </c>
      <c r="P107" s="169">
        <f t="shared" si="77"/>
        <v>-82.899329998537866</v>
      </c>
      <c r="Q107" s="169">
        <f t="shared" si="77"/>
        <v>-82.399329998537866</v>
      </c>
      <c r="R107" s="169">
        <f t="shared" si="77"/>
        <v>-81.89932999853788</v>
      </c>
      <c r="S107" s="169">
        <f t="shared" si="77"/>
        <v>-81.399329998537866</v>
      </c>
      <c r="T107" s="169">
        <f t="shared" si="77"/>
        <v>-80.899329998537866</v>
      </c>
      <c r="U107" s="169">
        <f t="shared" si="77"/>
        <v>-80.399329998537866</v>
      </c>
      <c r="V107" s="169">
        <f t="shared" si="77"/>
        <v>-79.899329998537866</v>
      </c>
      <c r="W107" s="169">
        <f t="shared" si="77"/>
        <v>-79.399329998537866</v>
      </c>
      <c r="X107" s="333"/>
      <c r="Y107" s="337"/>
      <c r="Z107" s="174"/>
      <c r="AA107" s="174"/>
      <c r="AB107" s="174"/>
      <c r="AC107" s="174"/>
      <c r="AD107" s="174"/>
      <c r="AE107" s="174"/>
      <c r="AF107" s="174"/>
      <c r="AG107" s="175"/>
      <c r="AH107" s="333"/>
      <c r="AI107" s="337"/>
      <c r="AJ107" s="174"/>
      <c r="AK107" s="174"/>
      <c r="AL107" s="174"/>
      <c r="AM107" s="174"/>
      <c r="AN107" s="174"/>
      <c r="AO107" s="174"/>
      <c r="AP107" s="174"/>
      <c r="AQ107" s="174"/>
      <c r="AR107" s="333"/>
      <c r="AS107" s="337"/>
      <c r="AT107" s="174"/>
      <c r="AU107" s="174"/>
      <c r="AV107" s="174"/>
      <c r="AW107" s="174"/>
      <c r="AX107" s="174"/>
      <c r="AY107" s="174"/>
      <c r="AZ107" s="174"/>
      <c r="BA107" s="174"/>
      <c r="BB107" s="313">
        <f t="shared" ref="BB107:BK107" si="78">BB56</f>
        <v>1.5048067860638494</v>
      </c>
      <c r="BC107" s="317">
        <f t="shared" si="78"/>
        <v>1.5048067860638497</v>
      </c>
      <c r="BD107" s="140">
        <f t="shared" si="78"/>
        <v>1.5048067860638494</v>
      </c>
      <c r="BE107" s="140">
        <f t="shared" si="78"/>
        <v>1.5048067860638497</v>
      </c>
      <c r="BF107" s="140">
        <f t="shared" si="78"/>
        <v>1.5048067860638494</v>
      </c>
      <c r="BG107" s="140">
        <f t="shared" si="78"/>
        <v>1.5048067860638494</v>
      </c>
      <c r="BH107" s="140">
        <f t="shared" si="78"/>
        <v>1.5048067860638497</v>
      </c>
      <c r="BI107" s="140">
        <f t="shared" si="78"/>
        <v>1.5048067860638494</v>
      </c>
      <c r="BJ107" s="140">
        <f t="shared" si="78"/>
        <v>1.5048067860638497</v>
      </c>
      <c r="BK107" s="140">
        <f t="shared" si="78"/>
        <v>1.5048067860638494</v>
      </c>
      <c r="BL107" s="221"/>
      <c r="BM107" s="230"/>
    </row>
    <row r="108" spans="1:65" s="88" customFormat="1" x14ac:dyDescent="0.2">
      <c r="A108" s="189" t="s">
        <v>74</v>
      </c>
      <c r="B108" s="234" t="s">
        <v>64</v>
      </c>
      <c r="C108" s="150"/>
      <c r="D108" s="330"/>
      <c r="E108" s="334"/>
      <c r="F108" s="169"/>
      <c r="G108" s="169"/>
      <c r="H108" s="169"/>
      <c r="I108" s="169"/>
      <c r="J108" s="169"/>
      <c r="K108" s="169"/>
      <c r="L108" s="169"/>
      <c r="M108" s="169"/>
      <c r="N108" s="332">
        <f>N107+BB107</f>
        <v>-51.664523212474009</v>
      </c>
      <c r="O108" s="336">
        <f>O107+BC107</f>
        <v>-78.394523212474013</v>
      </c>
      <c r="P108" s="171">
        <f>P107+BD107</f>
        <v>-81.394523212474013</v>
      </c>
      <c r="Q108" s="171">
        <f>Q107+BE107</f>
        <v>-80.894523212474013</v>
      </c>
      <c r="R108" s="171">
        <f t="shared" ref="R108:W108" si="79">R107+BF107</f>
        <v>-80.394523212474027</v>
      </c>
      <c r="S108" s="171">
        <f t="shared" si="79"/>
        <v>-79.894523212474013</v>
      </c>
      <c r="T108" s="171">
        <f t="shared" si="79"/>
        <v>-79.394523212474013</v>
      </c>
      <c r="U108" s="171">
        <f t="shared" si="79"/>
        <v>-78.894523212474013</v>
      </c>
      <c r="V108" s="171">
        <f t="shared" si="79"/>
        <v>-78.394523212474013</v>
      </c>
      <c r="W108" s="171">
        <f t="shared" si="79"/>
        <v>-77.894523212474013</v>
      </c>
      <c r="X108" s="333"/>
      <c r="Y108" s="337"/>
      <c r="Z108" s="174"/>
      <c r="AA108" s="174"/>
      <c r="AB108" s="174"/>
      <c r="AC108" s="174"/>
      <c r="AD108" s="174"/>
      <c r="AE108" s="174"/>
      <c r="AF108" s="174"/>
      <c r="AG108" s="175"/>
      <c r="AH108" s="333"/>
      <c r="AI108" s="337"/>
      <c r="AJ108" s="174"/>
      <c r="AK108" s="174"/>
      <c r="AL108" s="174"/>
      <c r="AM108" s="174"/>
      <c r="AN108" s="174"/>
      <c r="AO108" s="174"/>
      <c r="AP108" s="174"/>
      <c r="AQ108" s="174"/>
      <c r="AR108" s="333"/>
      <c r="AS108" s="337"/>
      <c r="AT108" s="174"/>
      <c r="AU108" s="174"/>
      <c r="AV108" s="174"/>
      <c r="AW108" s="174"/>
      <c r="AX108" s="174"/>
      <c r="AY108" s="174"/>
      <c r="AZ108" s="174"/>
      <c r="BA108" s="174"/>
      <c r="BB108" s="333"/>
      <c r="BC108" s="337"/>
      <c r="BD108" s="174"/>
      <c r="BE108" s="174"/>
      <c r="BF108" s="174"/>
      <c r="BG108" s="174"/>
      <c r="BH108" s="174"/>
      <c r="BI108" s="174"/>
      <c r="BJ108" s="174"/>
      <c r="BK108" s="174"/>
      <c r="BL108" s="220">
        <v>-50</v>
      </c>
      <c r="BM108" s="227" t="s">
        <v>121</v>
      </c>
    </row>
    <row r="109" spans="1:65" s="88" customFormat="1" x14ac:dyDescent="0.2">
      <c r="A109" s="127"/>
      <c r="B109" s="125"/>
      <c r="C109" s="125"/>
      <c r="D109" s="319"/>
      <c r="E109" s="323"/>
      <c r="F109" s="119"/>
      <c r="G109" s="119"/>
      <c r="H109" s="119"/>
      <c r="I109" s="119"/>
      <c r="J109" s="119"/>
      <c r="K109" s="119"/>
      <c r="L109" s="119"/>
      <c r="M109" s="120"/>
      <c r="N109" s="319"/>
      <c r="O109" s="323"/>
      <c r="P109" s="119"/>
      <c r="Q109" s="119"/>
      <c r="R109" s="119"/>
      <c r="S109" s="119"/>
      <c r="T109" s="119"/>
      <c r="U109" s="119"/>
      <c r="V109" s="119"/>
      <c r="W109" s="120"/>
      <c r="X109" s="338"/>
      <c r="Y109" s="339"/>
      <c r="Z109" s="177"/>
      <c r="AA109" s="177"/>
      <c r="AB109" s="177"/>
      <c r="AC109" s="177"/>
      <c r="AD109" s="177"/>
      <c r="AE109" s="177"/>
      <c r="AF109" s="177"/>
      <c r="AG109" s="178"/>
      <c r="AH109" s="338"/>
      <c r="AI109" s="339"/>
      <c r="AJ109" s="177"/>
      <c r="AK109" s="177"/>
      <c r="AL109" s="177"/>
      <c r="AM109" s="177"/>
      <c r="AN109" s="177"/>
      <c r="AO109" s="177"/>
      <c r="AP109" s="177"/>
      <c r="AQ109" s="177"/>
      <c r="AR109" s="340"/>
      <c r="AS109" s="265"/>
      <c r="AT109" s="73"/>
      <c r="AU109" s="73"/>
      <c r="AV109" s="73"/>
      <c r="AW109" s="73"/>
      <c r="AX109" s="73"/>
      <c r="AY109" s="73"/>
      <c r="AZ109" s="73"/>
      <c r="BA109" s="74"/>
      <c r="BB109" s="338"/>
      <c r="BC109" s="339"/>
      <c r="BD109" s="177"/>
      <c r="BE109" s="177"/>
      <c r="BF109" s="177"/>
      <c r="BG109" s="177"/>
      <c r="BH109" s="177"/>
      <c r="BI109" s="177"/>
      <c r="BJ109" s="177"/>
      <c r="BK109" s="177"/>
      <c r="BL109" s="224"/>
      <c r="BM109" s="230"/>
    </row>
    <row r="110" spans="1:65" s="88" customFormat="1" x14ac:dyDescent="0.2">
      <c r="A110" s="189" t="s">
        <v>80</v>
      </c>
      <c r="B110" s="234" t="s">
        <v>4</v>
      </c>
      <c r="C110" s="150"/>
      <c r="D110" s="333"/>
      <c r="E110" s="337"/>
      <c r="F110" s="174"/>
      <c r="G110" s="174"/>
      <c r="H110" s="174"/>
      <c r="I110" s="174"/>
      <c r="J110" s="174"/>
      <c r="K110" s="174"/>
      <c r="L110" s="174"/>
      <c r="M110" s="175"/>
      <c r="N110" s="333"/>
      <c r="O110" s="337"/>
      <c r="P110" s="174"/>
      <c r="Q110" s="174"/>
      <c r="R110" s="174"/>
      <c r="S110" s="174"/>
      <c r="T110" s="174"/>
      <c r="U110" s="174"/>
      <c r="V110" s="174"/>
      <c r="W110" s="175"/>
      <c r="X110" s="333"/>
      <c r="Y110" s="337"/>
      <c r="Z110" s="174"/>
      <c r="AA110" s="174"/>
      <c r="AB110" s="174"/>
      <c r="AC110" s="174"/>
      <c r="AD110" s="174"/>
      <c r="AE110" s="174"/>
      <c r="AF110" s="174"/>
      <c r="AG110" s="175"/>
      <c r="AH110" s="330">
        <f>AH111-BB111</f>
        <v>-18.44448732285575</v>
      </c>
      <c r="AI110" s="334">
        <f>AI111-BC111</f>
        <v>-18.444487322855732</v>
      </c>
      <c r="AJ110" s="169">
        <f>AJ111-BD111</f>
        <v>-18.44448732285575</v>
      </c>
      <c r="AK110" s="169">
        <f>AK111-BE111</f>
        <v>-18.444487322855743</v>
      </c>
      <c r="AL110" s="169">
        <f t="shared" ref="AL110:AQ110" si="80">AL111-BF111</f>
        <v>-18.44448732285575</v>
      </c>
      <c r="AM110" s="169">
        <f t="shared" si="80"/>
        <v>-18.44448732285575</v>
      </c>
      <c r="AN110" s="169">
        <f t="shared" si="80"/>
        <v>-18.444487322855732</v>
      </c>
      <c r="AO110" s="169">
        <f t="shared" si="80"/>
        <v>-18.44448732285575</v>
      </c>
      <c r="AP110" s="169">
        <f t="shared" si="80"/>
        <v>-18.444487322855732</v>
      </c>
      <c r="AQ110" s="169">
        <f t="shared" si="80"/>
        <v>-18.44448732285575</v>
      </c>
      <c r="AR110" s="341">
        <f>IF(AH110&lt;-43,0,IF(AH110&gt;=20, 127, FLOOR(2*AH110+87,1)))</f>
        <v>50</v>
      </c>
      <c r="AS110" s="343">
        <f>IF(AI110&lt;-43,0,IF(AI110&gt;=20, 127, FLOOR(2*AI110+87,1)))</f>
        <v>50</v>
      </c>
      <c r="AT110" s="179">
        <f>IF(AJ110&lt;-43,0,IF(AJ110&gt;=20, 127, FLOOR(2*AJ110+87,1)))</f>
        <v>50</v>
      </c>
      <c r="AU110" s="179">
        <f>IF(AK110&lt;-43,0,IF(AK110&gt;=20, 127, FLOOR(2*AK110+87,1)))</f>
        <v>50</v>
      </c>
      <c r="AV110" s="179">
        <f t="shared" ref="AV110:BA110" si="81">IF(AL110&lt;-43,0,IF(AL110&gt;=20, 127, FLOOR(2*AL110+87,1)))</f>
        <v>50</v>
      </c>
      <c r="AW110" s="179">
        <f t="shared" si="81"/>
        <v>50</v>
      </c>
      <c r="AX110" s="179">
        <f t="shared" si="81"/>
        <v>50</v>
      </c>
      <c r="AY110" s="179">
        <f t="shared" si="81"/>
        <v>50</v>
      </c>
      <c r="AZ110" s="179">
        <f t="shared" si="81"/>
        <v>50</v>
      </c>
      <c r="BA110" s="179">
        <f t="shared" si="81"/>
        <v>50</v>
      </c>
      <c r="BB110" s="333"/>
      <c r="BC110" s="337"/>
      <c r="BD110" s="174"/>
      <c r="BE110" s="174"/>
      <c r="BF110" s="174"/>
      <c r="BG110" s="174"/>
      <c r="BH110" s="174"/>
      <c r="BI110" s="174"/>
      <c r="BJ110" s="174"/>
      <c r="BK110" s="174"/>
      <c r="BL110" s="225"/>
      <c r="BM110" s="231" t="s">
        <v>57</v>
      </c>
    </row>
    <row r="111" spans="1:65" s="88" customFormat="1" x14ac:dyDescent="0.2">
      <c r="A111" s="190" t="s">
        <v>81</v>
      </c>
      <c r="B111" s="234" t="s">
        <v>4</v>
      </c>
      <c r="C111" s="150"/>
      <c r="D111" s="333"/>
      <c r="E111" s="337"/>
      <c r="F111" s="174"/>
      <c r="G111" s="174"/>
      <c r="H111" s="174"/>
      <c r="I111" s="174"/>
      <c r="J111" s="174"/>
      <c r="K111" s="174"/>
      <c r="L111" s="174"/>
      <c r="M111" s="175"/>
      <c r="N111" s="333"/>
      <c r="O111" s="337"/>
      <c r="P111" s="174"/>
      <c r="Q111" s="174"/>
      <c r="R111" s="174"/>
      <c r="S111" s="174"/>
      <c r="T111" s="174"/>
      <c r="U111" s="174"/>
      <c r="V111" s="174"/>
      <c r="W111" s="175"/>
      <c r="X111" s="333"/>
      <c r="Y111" s="337"/>
      <c r="Z111" s="174"/>
      <c r="AA111" s="174"/>
      <c r="AB111" s="174"/>
      <c r="AC111" s="174"/>
      <c r="AD111" s="174"/>
      <c r="AE111" s="174"/>
      <c r="AF111" s="174"/>
      <c r="AG111" s="175"/>
      <c r="AH111" s="330">
        <f t="shared" ref="AH111:AQ111" si="82">AH80</f>
        <v>-14.764668283842974</v>
      </c>
      <c r="AI111" s="334">
        <f t="shared" si="82"/>
        <v>-14.764668283842957</v>
      </c>
      <c r="AJ111" s="169">
        <f t="shared" si="82"/>
        <v>-14.764668283842974</v>
      </c>
      <c r="AK111" s="169">
        <f t="shared" si="82"/>
        <v>-14.764668283842965</v>
      </c>
      <c r="AL111" s="169">
        <f t="shared" si="82"/>
        <v>-14.764668283842973</v>
      </c>
      <c r="AM111" s="169">
        <f t="shared" si="82"/>
        <v>-14.764668283842974</v>
      </c>
      <c r="AN111" s="169">
        <f t="shared" si="82"/>
        <v>-14.764668283842957</v>
      </c>
      <c r="AO111" s="169">
        <f t="shared" si="82"/>
        <v>-14.764668283842974</v>
      </c>
      <c r="AP111" s="169">
        <f t="shared" si="82"/>
        <v>-14.764668283842957</v>
      </c>
      <c r="AQ111" s="169">
        <f t="shared" si="82"/>
        <v>-14.764668283842974</v>
      </c>
      <c r="AR111" s="342"/>
      <c r="AS111" s="344"/>
      <c r="AT111" s="180"/>
      <c r="AU111" s="180"/>
      <c r="AV111" s="180"/>
      <c r="AW111" s="180"/>
      <c r="AX111" s="180"/>
      <c r="AY111" s="180"/>
      <c r="AZ111" s="180"/>
      <c r="BA111" s="180"/>
      <c r="BB111" s="313">
        <f t="shared" ref="BB111:BK111" si="83">BB60</f>
        <v>3.6798190390127772</v>
      </c>
      <c r="BC111" s="317">
        <f t="shared" si="83"/>
        <v>3.6798190390127767</v>
      </c>
      <c r="BD111" s="140">
        <f t="shared" si="83"/>
        <v>3.6798190390127772</v>
      </c>
      <c r="BE111" s="140">
        <f t="shared" si="83"/>
        <v>3.6798190390127767</v>
      </c>
      <c r="BF111" s="140">
        <f t="shared" si="83"/>
        <v>3.6798190390127772</v>
      </c>
      <c r="BG111" s="140">
        <f t="shared" si="83"/>
        <v>3.6798190390127772</v>
      </c>
      <c r="BH111" s="140">
        <f t="shared" si="83"/>
        <v>3.6798190390127767</v>
      </c>
      <c r="BI111" s="140">
        <f t="shared" si="83"/>
        <v>3.6798190390127772</v>
      </c>
      <c r="BJ111" s="140">
        <f t="shared" si="83"/>
        <v>3.6798190390127767</v>
      </c>
      <c r="BK111" s="140">
        <f t="shared" si="83"/>
        <v>3.6798190390127772</v>
      </c>
      <c r="BL111" s="226"/>
      <c r="BM111" s="230" t="s">
        <v>128</v>
      </c>
    </row>
    <row r="112" spans="1:65" s="88" customFormat="1" x14ac:dyDescent="0.2">
      <c r="A112" s="189" t="s">
        <v>82</v>
      </c>
      <c r="B112" s="234" t="s">
        <v>4</v>
      </c>
      <c r="C112" s="150"/>
      <c r="D112" s="333"/>
      <c r="E112" s="337"/>
      <c r="F112" s="174"/>
      <c r="G112" s="174"/>
      <c r="H112" s="174"/>
      <c r="I112" s="174"/>
      <c r="J112" s="174"/>
      <c r="K112" s="174"/>
      <c r="L112" s="174"/>
      <c r="M112" s="175"/>
      <c r="N112" s="333"/>
      <c r="O112" s="337"/>
      <c r="P112" s="174"/>
      <c r="Q112" s="174"/>
      <c r="R112" s="174"/>
      <c r="S112" s="174"/>
      <c r="T112" s="174"/>
      <c r="U112" s="174"/>
      <c r="V112" s="174"/>
      <c r="W112" s="175"/>
      <c r="X112" s="333"/>
      <c r="Y112" s="337"/>
      <c r="Z112" s="174"/>
      <c r="AA112" s="174"/>
      <c r="AB112" s="174"/>
      <c r="AC112" s="174"/>
      <c r="AD112" s="174"/>
      <c r="AE112" s="174"/>
      <c r="AF112" s="174"/>
      <c r="AG112" s="175"/>
      <c r="AH112" s="330">
        <f>AH111+BB111</f>
        <v>-11.084849244830197</v>
      </c>
      <c r="AI112" s="334">
        <f>AI111+BC111</f>
        <v>-11.084849244830179</v>
      </c>
      <c r="AJ112" s="169">
        <f>AJ111+BD111</f>
        <v>-11.084849244830197</v>
      </c>
      <c r="AK112" s="169">
        <f>AK111+BE111</f>
        <v>-11.084849244830188</v>
      </c>
      <c r="AL112" s="169">
        <f t="shared" ref="AL112:AQ112" si="84">AL111+BF111</f>
        <v>-11.084849244830195</v>
      </c>
      <c r="AM112" s="169">
        <f t="shared" si="84"/>
        <v>-11.084849244830197</v>
      </c>
      <c r="AN112" s="169">
        <f t="shared" si="84"/>
        <v>-11.084849244830179</v>
      </c>
      <c r="AO112" s="169">
        <f t="shared" si="84"/>
        <v>-11.084849244830197</v>
      </c>
      <c r="AP112" s="169">
        <f t="shared" si="84"/>
        <v>-11.084849244830179</v>
      </c>
      <c r="AQ112" s="169">
        <f t="shared" si="84"/>
        <v>-11.084849244830197</v>
      </c>
      <c r="AR112" s="341">
        <f>IF(AH112&lt;-43,0,IF(AH112&gt;=20, 127, FLOOR(2*AH112+87,1)))</f>
        <v>64</v>
      </c>
      <c r="AS112" s="343">
        <f>IF(AI112&lt;-43,0,IF(AI112&gt;=20, 127, FLOOR(2*AI112+87,1)))</f>
        <v>64</v>
      </c>
      <c r="AT112" s="179">
        <f>IF(AJ112&lt;-43,0,IF(AJ112&gt;=20, 127, FLOOR(2*AJ112+87,1)))</f>
        <v>64</v>
      </c>
      <c r="AU112" s="179">
        <f>IF(AK112&lt;-43,0,IF(AK112&gt;=20, 127, FLOOR(2*AK112+87,1)))</f>
        <v>64</v>
      </c>
      <c r="AV112" s="179">
        <f t="shared" ref="AV112:BA112" si="85">IF(AL112&lt;-43,0,IF(AL112&gt;=20, 127, FLOOR(2*AL112+87,1)))</f>
        <v>64</v>
      </c>
      <c r="AW112" s="179">
        <f t="shared" si="85"/>
        <v>64</v>
      </c>
      <c r="AX112" s="179">
        <f t="shared" si="85"/>
        <v>64</v>
      </c>
      <c r="AY112" s="179">
        <f t="shared" si="85"/>
        <v>64</v>
      </c>
      <c r="AZ112" s="179">
        <f t="shared" si="85"/>
        <v>64</v>
      </c>
      <c r="BA112" s="179">
        <f t="shared" si="85"/>
        <v>64</v>
      </c>
      <c r="BB112" s="333"/>
      <c r="BC112" s="337"/>
      <c r="BD112" s="174"/>
      <c r="BE112" s="174"/>
      <c r="BF112" s="174"/>
      <c r="BG112" s="174"/>
      <c r="BH112" s="174"/>
      <c r="BI112" s="174"/>
      <c r="BJ112" s="174"/>
      <c r="BK112" s="174"/>
      <c r="BL112" s="225"/>
      <c r="BM112" s="231" t="s">
        <v>57</v>
      </c>
    </row>
    <row r="113" spans="1:65" s="88" customFormat="1" x14ac:dyDescent="0.2">
      <c r="A113" s="127"/>
      <c r="B113" s="125"/>
      <c r="C113" s="125"/>
      <c r="D113" s="177"/>
      <c r="E113" s="177"/>
      <c r="F113" s="177"/>
      <c r="G113" s="177"/>
      <c r="H113" s="177"/>
      <c r="I113" s="177"/>
      <c r="J113" s="177"/>
      <c r="K113" s="177"/>
      <c r="L113" s="177"/>
      <c r="M113" s="178"/>
      <c r="N113" s="127"/>
      <c r="O113" s="177"/>
      <c r="P113" s="177"/>
      <c r="Q113" s="177"/>
      <c r="R113" s="177"/>
      <c r="S113" s="177"/>
      <c r="T113" s="177"/>
      <c r="U113" s="177"/>
      <c r="V113" s="177"/>
      <c r="W113" s="178"/>
      <c r="X113" s="127"/>
      <c r="Y113" s="177"/>
      <c r="Z113" s="177"/>
      <c r="AA113" s="177"/>
      <c r="AB113" s="177"/>
      <c r="AC113" s="177"/>
      <c r="AD113" s="177"/>
      <c r="AE113" s="177"/>
      <c r="AF113" s="177"/>
      <c r="AG113" s="178"/>
      <c r="AH113" s="137"/>
      <c r="AI113" s="119"/>
      <c r="AJ113" s="119"/>
      <c r="AK113" s="119"/>
      <c r="AL113" s="119"/>
      <c r="AM113" s="119"/>
      <c r="AN113" s="119"/>
      <c r="AO113" s="119"/>
      <c r="AP113" s="119"/>
      <c r="AQ113" s="119"/>
      <c r="AR113" s="16"/>
      <c r="AS113" s="181"/>
      <c r="AT113" s="181"/>
      <c r="AU113" s="181"/>
      <c r="AV113" s="181"/>
      <c r="AW113" s="181"/>
      <c r="AX113" s="181"/>
      <c r="AY113" s="181"/>
      <c r="AZ113" s="181"/>
      <c r="BA113" s="181"/>
      <c r="BB113" s="127"/>
      <c r="BC113" s="177"/>
      <c r="BD113" s="177"/>
      <c r="BE113" s="177"/>
      <c r="BF113" s="177"/>
      <c r="BG113" s="177"/>
      <c r="BH113" s="177"/>
      <c r="BI113" s="177"/>
      <c r="BJ113" s="177"/>
      <c r="BK113" s="177"/>
      <c r="BL113" s="178"/>
      <c r="BM113" s="176"/>
    </row>
    <row r="114" spans="1:65" ht="13.5" thickBot="1" x14ac:dyDescent="0.25">
      <c r="A114" s="38" t="s">
        <v>23</v>
      </c>
      <c r="B114" s="65"/>
      <c r="C114" s="65"/>
      <c r="D114" s="39"/>
      <c r="E114" s="39"/>
      <c r="F114" s="39"/>
      <c r="G114" s="39"/>
      <c r="H114" s="39"/>
      <c r="I114" s="39"/>
      <c r="J114" s="39"/>
      <c r="K114" s="39"/>
      <c r="L114" s="39"/>
      <c r="M114" s="65"/>
      <c r="N114" s="38"/>
      <c r="O114" s="39"/>
      <c r="P114" s="39"/>
      <c r="Q114" s="39"/>
      <c r="R114" s="39"/>
      <c r="S114" s="39"/>
      <c r="T114" s="39"/>
      <c r="U114" s="39"/>
      <c r="V114" s="39"/>
      <c r="W114" s="65"/>
      <c r="X114" s="63"/>
      <c r="Y114" s="37"/>
      <c r="Z114" s="37"/>
      <c r="AA114" s="37"/>
      <c r="AB114" s="37"/>
      <c r="AC114" s="37"/>
      <c r="AD114" s="37"/>
      <c r="AE114" s="37"/>
      <c r="AF114" s="37"/>
      <c r="AG114" s="64"/>
      <c r="AH114" s="63"/>
      <c r="AI114" s="37"/>
      <c r="AJ114" s="37"/>
      <c r="AK114" s="37"/>
      <c r="AL114" s="37"/>
      <c r="AM114" s="37"/>
      <c r="AN114" s="37"/>
      <c r="AO114" s="37"/>
      <c r="AP114" s="37"/>
      <c r="AQ114" s="37"/>
      <c r="AR114" s="78"/>
      <c r="AS114" s="78"/>
      <c r="AT114" s="78"/>
      <c r="AU114" s="78"/>
      <c r="AV114" s="78"/>
      <c r="AW114" s="78"/>
      <c r="AX114" s="78"/>
      <c r="AY114" s="78"/>
      <c r="AZ114" s="78"/>
      <c r="BA114" s="78"/>
      <c r="BB114" s="63"/>
      <c r="BC114" s="37"/>
      <c r="BD114" s="37"/>
      <c r="BE114" s="37"/>
      <c r="BF114" s="37"/>
      <c r="BG114" s="37"/>
      <c r="BH114" s="37"/>
      <c r="BI114" s="37"/>
      <c r="BJ114" s="37"/>
      <c r="BK114" s="37"/>
      <c r="BL114" s="64"/>
      <c r="BM114" s="26" t="s">
        <v>24</v>
      </c>
    </row>
    <row r="115" spans="1:65" ht="13.5" thickBot="1" x14ac:dyDescent="0.25">
      <c r="A115" s="352"/>
      <c r="B115" s="352"/>
      <c r="C115" s="352"/>
      <c r="D115" s="352"/>
      <c r="E115" s="352"/>
      <c r="F115" s="352"/>
      <c r="G115" s="352"/>
      <c r="H115" s="352"/>
      <c r="I115" s="352"/>
      <c r="J115" s="352"/>
      <c r="K115" s="352"/>
      <c r="L115" s="352"/>
      <c r="M115" s="352"/>
      <c r="N115" s="352"/>
      <c r="O115" s="352"/>
      <c r="P115" s="352"/>
      <c r="Q115" s="352"/>
      <c r="R115" s="352"/>
      <c r="S115" s="352"/>
      <c r="T115" s="352"/>
      <c r="U115" s="352"/>
      <c r="V115" s="352"/>
      <c r="W115" s="352"/>
      <c r="X115" s="352"/>
      <c r="Y115" s="352"/>
      <c r="Z115" s="352"/>
      <c r="AA115" s="352"/>
      <c r="AB115" s="352"/>
      <c r="AC115" s="352"/>
      <c r="AD115" s="352"/>
      <c r="AE115" s="352"/>
      <c r="AF115" s="352"/>
      <c r="AG115" s="352"/>
      <c r="AH115" s="352"/>
      <c r="AI115" s="352"/>
      <c r="AJ115" s="352"/>
      <c r="AK115" s="352"/>
      <c r="AL115" s="352"/>
      <c r="AM115" s="352"/>
      <c r="AN115" s="352"/>
      <c r="AO115" s="352"/>
      <c r="AP115" s="352"/>
      <c r="AQ115" s="352"/>
      <c r="AR115" s="353"/>
      <c r="AS115" s="353"/>
      <c r="AT115" s="353"/>
      <c r="AU115" s="353"/>
      <c r="AV115" s="353"/>
      <c r="AW115" s="353"/>
      <c r="AX115" s="353"/>
      <c r="AY115" s="353"/>
      <c r="AZ115" s="353"/>
      <c r="BA115" s="353"/>
      <c r="BB115" s="352"/>
      <c r="BC115" s="352"/>
      <c r="BD115" s="352"/>
      <c r="BE115" s="352"/>
      <c r="BF115" s="352"/>
      <c r="BG115" s="352"/>
      <c r="BH115" s="352"/>
      <c r="BI115" s="352"/>
      <c r="BJ115" s="352"/>
      <c r="BK115" s="352"/>
      <c r="BL115" s="352"/>
      <c r="BM115" s="354"/>
    </row>
    <row r="116" spans="1:65" s="88" customFormat="1" x14ac:dyDescent="0.2">
      <c r="A116" s="142" t="s">
        <v>127</v>
      </c>
      <c r="B116" s="125"/>
      <c r="C116" s="125"/>
      <c r="D116" s="319"/>
      <c r="E116" s="323"/>
      <c r="F116" s="119"/>
      <c r="G116" s="119"/>
      <c r="H116" s="119"/>
      <c r="I116" s="119"/>
      <c r="J116" s="119"/>
      <c r="K116" s="119"/>
      <c r="L116" s="119"/>
      <c r="M116" s="120"/>
      <c r="N116" s="319"/>
      <c r="O116" s="323"/>
      <c r="P116" s="119"/>
      <c r="Q116" s="119"/>
      <c r="R116" s="119"/>
      <c r="S116" s="119"/>
      <c r="T116" s="119"/>
      <c r="U116" s="119"/>
      <c r="V116" s="119"/>
      <c r="W116" s="120"/>
      <c r="X116" s="338"/>
      <c r="Y116" s="339"/>
      <c r="Z116" s="177"/>
      <c r="AA116" s="177"/>
      <c r="AB116" s="177"/>
      <c r="AC116" s="177"/>
      <c r="AD116" s="177"/>
      <c r="AE116" s="177"/>
      <c r="AF116" s="177"/>
      <c r="AG116" s="178"/>
      <c r="AH116" s="338"/>
      <c r="AI116" s="339"/>
      <c r="AJ116" s="177"/>
      <c r="AK116" s="177"/>
      <c r="AL116" s="177"/>
      <c r="AM116" s="177"/>
      <c r="AN116" s="177"/>
      <c r="AO116" s="177"/>
      <c r="AP116" s="177"/>
      <c r="AQ116" s="177"/>
      <c r="AR116" s="340"/>
      <c r="AS116" s="265"/>
      <c r="AT116" s="73"/>
      <c r="AU116" s="73"/>
      <c r="AV116" s="73"/>
      <c r="AW116" s="73"/>
      <c r="AX116" s="73"/>
      <c r="AY116" s="73"/>
      <c r="AZ116" s="73"/>
      <c r="BA116" s="73"/>
      <c r="BB116" s="338"/>
      <c r="BC116" s="339"/>
      <c r="BD116" s="177"/>
      <c r="BE116" s="177"/>
      <c r="BF116" s="177"/>
      <c r="BG116" s="177"/>
      <c r="BH116" s="177"/>
      <c r="BI116" s="177"/>
      <c r="BJ116" s="177"/>
      <c r="BK116" s="177"/>
      <c r="BL116" s="224"/>
      <c r="BM116" s="230"/>
    </row>
    <row r="117" spans="1:65" s="88" customFormat="1" x14ac:dyDescent="0.2">
      <c r="A117" s="189" t="s">
        <v>80</v>
      </c>
      <c r="B117" s="234" t="s">
        <v>4</v>
      </c>
      <c r="C117" s="150"/>
      <c r="D117" s="333"/>
      <c r="E117" s="337"/>
      <c r="F117" s="174"/>
      <c r="G117" s="174"/>
      <c r="H117" s="174"/>
      <c r="I117" s="174"/>
      <c r="J117" s="174"/>
      <c r="K117" s="174"/>
      <c r="L117" s="174"/>
      <c r="M117" s="175"/>
      <c r="N117" s="333"/>
      <c r="O117" s="337"/>
      <c r="P117" s="174"/>
      <c r="Q117" s="174"/>
      <c r="R117" s="174"/>
      <c r="S117" s="174"/>
      <c r="T117" s="174"/>
      <c r="U117" s="174"/>
      <c r="V117" s="174"/>
      <c r="W117" s="175"/>
      <c r="X117" s="333"/>
      <c r="Y117" s="337"/>
      <c r="Z117" s="174"/>
      <c r="AA117" s="174"/>
      <c r="AB117" s="174"/>
      <c r="AC117" s="174"/>
      <c r="AD117" s="174"/>
      <c r="AE117" s="174"/>
      <c r="AF117" s="174"/>
      <c r="AG117" s="175"/>
      <c r="AH117" s="330">
        <f>AH118-BB118</f>
        <v>-19.94448732285575</v>
      </c>
      <c r="AI117" s="334">
        <f>AI118-BC118</f>
        <v>-19.944487322855736</v>
      </c>
      <c r="AJ117" s="169">
        <f>AJ118-BD118</f>
        <v>-19.94448732285575</v>
      </c>
      <c r="AK117" s="169">
        <f>AK118-BE118</f>
        <v>-19.944487322855743</v>
      </c>
      <c r="AL117" s="169">
        <f t="shared" ref="AL117:AQ117" si="86">AL118-BF118</f>
        <v>-19.94448732285575</v>
      </c>
      <c r="AM117" s="169">
        <f t="shared" si="86"/>
        <v>-19.94448732285575</v>
      </c>
      <c r="AN117" s="169">
        <f t="shared" si="86"/>
        <v>-19.944487322855736</v>
      </c>
      <c r="AO117" s="169">
        <f t="shared" si="86"/>
        <v>-19.94448732285575</v>
      </c>
      <c r="AP117" s="169">
        <f t="shared" si="86"/>
        <v>-19.944487322855736</v>
      </c>
      <c r="AQ117" s="169">
        <f t="shared" si="86"/>
        <v>-19.94448732285575</v>
      </c>
      <c r="AR117" s="341">
        <f>IF(AH117&lt;-43,0,IF(AH117&gt;=20, 127, FLOOR(2*AH117+87,1)))</f>
        <v>47</v>
      </c>
      <c r="AS117" s="343">
        <f t="shared" ref="AS117:BA117" si="87">IF(AI117&lt;-43,0,IF(AI117&gt;=20, 127, FLOOR(2*AI117+87,1)))</f>
        <v>47</v>
      </c>
      <c r="AT117" s="179">
        <f t="shared" si="87"/>
        <v>47</v>
      </c>
      <c r="AU117" s="179">
        <f t="shared" si="87"/>
        <v>47</v>
      </c>
      <c r="AV117" s="179">
        <f t="shared" si="87"/>
        <v>47</v>
      </c>
      <c r="AW117" s="179">
        <f t="shared" si="87"/>
        <v>47</v>
      </c>
      <c r="AX117" s="179">
        <f t="shared" si="87"/>
        <v>47</v>
      </c>
      <c r="AY117" s="179">
        <f t="shared" si="87"/>
        <v>47</v>
      </c>
      <c r="AZ117" s="179">
        <f t="shared" si="87"/>
        <v>47</v>
      </c>
      <c r="BA117" s="179">
        <f t="shared" si="87"/>
        <v>47</v>
      </c>
      <c r="BB117" s="333"/>
      <c r="BC117" s="337"/>
      <c r="BD117" s="174"/>
      <c r="BE117" s="174"/>
      <c r="BF117" s="174"/>
      <c r="BG117" s="174"/>
      <c r="BH117" s="174"/>
      <c r="BI117" s="174"/>
      <c r="BJ117" s="174"/>
      <c r="BK117" s="175"/>
      <c r="BL117" s="367"/>
      <c r="BM117" s="231" t="s">
        <v>57</v>
      </c>
    </row>
    <row r="118" spans="1:65" s="88" customFormat="1" x14ac:dyDescent="0.2">
      <c r="A118" s="190" t="s">
        <v>81</v>
      </c>
      <c r="B118" s="234" t="s">
        <v>4</v>
      </c>
      <c r="C118" s="150"/>
      <c r="D118" s="333"/>
      <c r="E118" s="337"/>
      <c r="F118" s="174"/>
      <c r="G118" s="174"/>
      <c r="H118" s="174"/>
      <c r="I118" s="174"/>
      <c r="J118" s="174"/>
      <c r="K118" s="174"/>
      <c r="L118" s="174"/>
      <c r="M118" s="175"/>
      <c r="N118" s="333"/>
      <c r="O118" s="337"/>
      <c r="P118" s="174"/>
      <c r="Q118" s="174"/>
      <c r="R118" s="174"/>
      <c r="S118" s="174"/>
      <c r="T118" s="174"/>
      <c r="U118" s="174"/>
      <c r="V118" s="174"/>
      <c r="W118" s="175"/>
      <c r="X118" s="333"/>
      <c r="Y118" s="337"/>
      <c r="Z118" s="174"/>
      <c r="AA118" s="174"/>
      <c r="AB118" s="174"/>
      <c r="AC118" s="174"/>
      <c r="AD118" s="174"/>
      <c r="AE118" s="174"/>
      <c r="AF118" s="174"/>
      <c r="AG118" s="174"/>
      <c r="AH118" s="169">
        <f>AH80</f>
        <v>-14.764668283842974</v>
      </c>
      <c r="AI118" s="169">
        <f t="shared" ref="AI118:AQ118" si="88">AI80</f>
        <v>-14.764668283842957</v>
      </c>
      <c r="AJ118" s="169">
        <f t="shared" si="88"/>
        <v>-14.764668283842974</v>
      </c>
      <c r="AK118" s="169">
        <f t="shared" si="88"/>
        <v>-14.764668283842965</v>
      </c>
      <c r="AL118" s="169">
        <f t="shared" si="88"/>
        <v>-14.764668283842973</v>
      </c>
      <c r="AM118" s="169">
        <f t="shared" si="88"/>
        <v>-14.764668283842974</v>
      </c>
      <c r="AN118" s="169">
        <f t="shared" si="88"/>
        <v>-14.764668283842957</v>
      </c>
      <c r="AO118" s="169">
        <f t="shared" si="88"/>
        <v>-14.764668283842974</v>
      </c>
      <c r="AP118" s="169">
        <f t="shared" si="88"/>
        <v>-14.764668283842957</v>
      </c>
      <c r="AQ118" s="169">
        <f t="shared" si="88"/>
        <v>-14.764668283842974</v>
      </c>
      <c r="AR118" s="365"/>
      <c r="AS118" s="344"/>
      <c r="AT118" s="180"/>
      <c r="AU118" s="180"/>
      <c r="AV118" s="180"/>
      <c r="AW118" s="180"/>
      <c r="AX118" s="180"/>
      <c r="AY118" s="180"/>
      <c r="AZ118" s="180"/>
      <c r="BA118" s="180"/>
      <c r="BB118" s="313">
        <f>BB111+1.5</f>
        <v>5.1798190390127772</v>
      </c>
      <c r="BC118" s="317">
        <f t="shared" ref="BC118:BK118" si="89">BC111+1.5</f>
        <v>5.1798190390127772</v>
      </c>
      <c r="BD118" s="140">
        <f t="shared" si="89"/>
        <v>5.1798190390127772</v>
      </c>
      <c r="BE118" s="140">
        <f t="shared" si="89"/>
        <v>5.1798190390127772</v>
      </c>
      <c r="BF118" s="140">
        <f t="shared" si="89"/>
        <v>5.1798190390127772</v>
      </c>
      <c r="BG118" s="140">
        <f t="shared" si="89"/>
        <v>5.1798190390127772</v>
      </c>
      <c r="BH118" s="140">
        <f t="shared" si="89"/>
        <v>5.1798190390127772</v>
      </c>
      <c r="BI118" s="140">
        <f t="shared" si="89"/>
        <v>5.1798190390127772</v>
      </c>
      <c r="BJ118" s="140">
        <f t="shared" si="89"/>
        <v>5.1798190390127772</v>
      </c>
      <c r="BK118" s="141">
        <f t="shared" si="89"/>
        <v>5.1798190390127772</v>
      </c>
      <c r="BL118" s="366"/>
      <c r="BM118" s="230" t="s">
        <v>129</v>
      </c>
    </row>
    <row r="119" spans="1:65" s="88" customFormat="1" x14ac:dyDescent="0.2">
      <c r="A119" s="189" t="s">
        <v>82</v>
      </c>
      <c r="B119" s="234" t="s">
        <v>4</v>
      </c>
      <c r="C119" s="150"/>
      <c r="D119" s="333"/>
      <c r="E119" s="337"/>
      <c r="F119" s="174"/>
      <c r="G119" s="174"/>
      <c r="H119" s="174"/>
      <c r="I119" s="174"/>
      <c r="J119" s="174"/>
      <c r="K119" s="174"/>
      <c r="L119" s="174"/>
      <c r="M119" s="175"/>
      <c r="N119" s="333"/>
      <c r="O119" s="337"/>
      <c r="P119" s="174"/>
      <c r="Q119" s="174"/>
      <c r="R119" s="174"/>
      <c r="S119" s="174"/>
      <c r="T119" s="174"/>
      <c r="U119" s="174"/>
      <c r="V119" s="174"/>
      <c r="W119" s="175"/>
      <c r="X119" s="333"/>
      <c r="Y119" s="337"/>
      <c r="Z119" s="174"/>
      <c r="AA119" s="174"/>
      <c r="AB119" s="174"/>
      <c r="AC119" s="174"/>
      <c r="AD119" s="174"/>
      <c r="AE119" s="174"/>
      <c r="AF119" s="174"/>
      <c r="AG119" s="175"/>
      <c r="AH119" s="330">
        <f>AH118+BB118</f>
        <v>-9.5848492448301972</v>
      </c>
      <c r="AI119" s="334">
        <f>AI118+BC118</f>
        <v>-9.5848492448301794</v>
      </c>
      <c r="AJ119" s="169">
        <f>AJ118+BD118</f>
        <v>-9.5848492448301972</v>
      </c>
      <c r="AK119" s="169">
        <f>AK118+BE118</f>
        <v>-9.5848492448301883</v>
      </c>
      <c r="AL119" s="169">
        <f t="shared" ref="AL119:AQ119" si="90">AL118+BF118</f>
        <v>-9.5848492448301954</v>
      </c>
      <c r="AM119" s="169">
        <f t="shared" si="90"/>
        <v>-9.5848492448301972</v>
      </c>
      <c r="AN119" s="169">
        <f t="shared" si="90"/>
        <v>-9.5848492448301794</v>
      </c>
      <c r="AO119" s="169">
        <f t="shared" si="90"/>
        <v>-9.5848492448301972</v>
      </c>
      <c r="AP119" s="169">
        <f t="shared" si="90"/>
        <v>-9.5848492448301794</v>
      </c>
      <c r="AQ119" s="169">
        <f t="shared" si="90"/>
        <v>-9.5848492448301972</v>
      </c>
      <c r="AR119" s="341">
        <f>IF(AH119&lt;-43,0,IF(AH119&gt;=20, 127, FLOOR(2*AH119+87,1)))</f>
        <v>67</v>
      </c>
      <c r="AS119" s="343">
        <f t="shared" ref="AS119:BA119" si="91">IF(AI119&lt;-43,0,IF(AI119&gt;=20, 127, FLOOR(2*AI119+87,1)))</f>
        <v>67</v>
      </c>
      <c r="AT119" s="179">
        <f t="shared" si="91"/>
        <v>67</v>
      </c>
      <c r="AU119" s="179">
        <f t="shared" si="91"/>
        <v>67</v>
      </c>
      <c r="AV119" s="179">
        <f t="shared" si="91"/>
        <v>67</v>
      </c>
      <c r="AW119" s="179">
        <f t="shared" si="91"/>
        <v>67</v>
      </c>
      <c r="AX119" s="179">
        <f t="shared" si="91"/>
        <v>67</v>
      </c>
      <c r="AY119" s="179">
        <f t="shared" si="91"/>
        <v>67</v>
      </c>
      <c r="AZ119" s="179">
        <f t="shared" si="91"/>
        <v>67</v>
      </c>
      <c r="BA119" s="179">
        <f t="shared" si="91"/>
        <v>67</v>
      </c>
      <c r="BB119" s="333"/>
      <c r="BC119" s="337"/>
      <c r="BD119" s="174"/>
      <c r="BE119" s="174"/>
      <c r="BF119" s="174"/>
      <c r="BG119" s="174"/>
      <c r="BH119" s="174"/>
      <c r="BI119" s="174"/>
      <c r="BJ119" s="174"/>
      <c r="BK119" s="175"/>
      <c r="BL119" s="367"/>
      <c r="BM119" s="231" t="s">
        <v>57</v>
      </c>
    </row>
    <row r="120" spans="1:65" s="88" customFormat="1" ht="13.5" thickBot="1" x14ac:dyDescent="0.25">
      <c r="A120" s="355"/>
      <c r="B120" s="356"/>
      <c r="C120" s="356"/>
      <c r="D120" s="357"/>
      <c r="E120" s="357"/>
      <c r="F120" s="357"/>
      <c r="G120" s="357"/>
      <c r="H120" s="357"/>
      <c r="I120" s="357"/>
      <c r="J120" s="357"/>
      <c r="K120" s="357"/>
      <c r="L120" s="357"/>
      <c r="M120" s="358"/>
      <c r="N120" s="355"/>
      <c r="O120" s="357"/>
      <c r="P120" s="357"/>
      <c r="Q120" s="357"/>
      <c r="R120" s="357"/>
      <c r="S120" s="357"/>
      <c r="T120" s="357"/>
      <c r="U120" s="357"/>
      <c r="V120" s="357"/>
      <c r="W120" s="358"/>
      <c r="X120" s="355"/>
      <c r="Y120" s="357"/>
      <c r="Z120" s="357"/>
      <c r="AA120" s="357"/>
      <c r="AB120" s="357"/>
      <c r="AC120" s="357"/>
      <c r="AD120" s="357"/>
      <c r="AE120" s="357"/>
      <c r="AF120" s="357"/>
      <c r="AG120" s="358"/>
      <c r="AH120" s="359"/>
      <c r="AI120" s="360"/>
      <c r="AJ120" s="360"/>
      <c r="AK120" s="360"/>
      <c r="AL120" s="360"/>
      <c r="AM120" s="360"/>
      <c r="AN120" s="360"/>
      <c r="AO120" s="360"/>
      <c r="AP120" s="360"/>
      <c r="AQ120" s="361"/>
      <c r="AR120" s="362"/>
      <c r="AS120" s="363"/>
      <c r="AT120" s="363"/>
      <c r="AU120" s="363"/>
      <c r="AV120" s="363"/>
      <c r="AW120" s="363"/>
      <c r="AX120" s="363"/>
      <c r="AY120" s="363"/>
      <c r="AZ120" s="363"/>
      <c r="BA120" s="363"/>
      <c r="BB120" s="355"/>
      <c r="BC120" s="357"/>
      <c r="BD120" s="357"/>
      <c r="BE120" s="357"/>
      <c r="BF120" s="357"/>
      <c r="BG120" s="357"/>
      <c r="BH120" s="357"/>
      <c r="BI120" s="357"/>
      <c r="BJ120" s="357"/>
      <c r="BK120" s="358"/>
      <c r="BL120" s="358"/>
      <c r="BM120" s="364"/>
    </row>
    <row r="123" spans="1:65" x14ac:dyDescent="0.2">
      <c r="BM123" s="21" t="s">
        <v>39</v>
      </c>
    </row>
  </sheetData>
  <mergeCells count="58">
    <mergeCell ref="D2:M2"/>
    <mergeCell ref="N2:W2"/>
    <mergeCell ref="X2:AG2"/>
    <mergeCell ref="AH2:AQ2"/>
    <mergeCell ref="F3:M3"/>
    <mergeCell ref="P3:W3"/>
    <mergeCell ref="Z3:AG3"/>
    <mergeCell ref="AJ3:AQ3"/>
    <mergeCell ref="D15:M15"/>
    <mergeCell ref="N15:W15"/>
    <mergeCell ref="X15:AG15"/>
    <mergeCell ref="AH15:AQ15"/>
    <mergeCell ref="F16:M16"/>
    <mergeCell ref="P16:W16"/>
    <mergeCell ref="Z16:AG16"/>
    <mergeCell ref="AJ16:AQ16"/>
    <mergeCell ref="F25:M25"/>
    <mergeCell ref="P25:W25"/>
    <mergeCell ref="Z25:AG25"/>
    <mergeCell ref="AJ25:AQ25"/>
    <mergeCell ref="AT25:BA25"/>
    <mergeCell ref="D24:M24"/>
    <mergeCell ref="N24:W24"/>
    <mergeCell ref="X24:AG24"/>
    <mergeCell ref="AH24:AQ24"/>
    <mergeCell ref="AR24:BA24"/>
    <mergeCell ref="BD34:BK34"/>
    <mergeCell ref="D33:M33"/>
    <mergeCell ref="N33:W33"/>
    <mergeCell ref="X33:AG33"/>
    <mergeCell ref="AH33:AQ33"/>
    <mergeCell ref="AR33:BA33"/>
    <mergeCell ref="BB33:BK33"/>
    <mergeCell ref="F34:M34"/>
    <mergeCell ref="P34:W34"/>
    <mergeCell ref="Z34:AG34"/>
    <mergeCell ref="AJ34:AQ34"/>
    <mergeCell ref="AT34:BA34"/>
    <mergeCell ref="D69:M69"/>
    <mergeCell ref="N69:W69"/>
    <mergeCell ref="X69:AG69"/>
    <mergeCell ref="AH69:AQ69"/>
    <mergeCell ref="F70:M70"/>
    <mergeCell ref="P70:W70"/>
    <mergeCell ref="Z70:AG70"/>
    <mergeCell ref="AJ70:AQ70"/>
    <mergeCell ref="BD85:BK85"/>
    <mergeCell ref="D84:M84"/>
    <mergeCell ref="N84:W84"/>
    <mergeCell ref="X84:AG84"/>
    <mergeCell ref="AH84:AQ84"/>
    <mergeCell ref="AR84:BA84"/>
    <mergeCell ref="BB84:BK84"/>
    <mergeCell ref="F85:M85"/>
    <mergeCell ref="P85:W85"/>
    <mergeCell ref="Z85:AG85"/>
    <mergeCell ref="AJ85:AQ85"/>
    <mergeCell ref="AT85:BA85"/>
  </mergeCells>
  <phoneticPr fontId="19" type="noConversion"/>
  <conditionalFormatting sqref="BM114">
    <cfRule type="cellIs" dxfId="19" priority="19" stopIfTrue="1" operator="equal">
      <formula>"Yes"</formula>
    </cfRule>
    <cfRule type="cellIs" dxfId="18" priority="20" stopIfTrue="1" operator="notEqual">
      <formula>"Yes"</formula>
    </cfRule>
  </conditionalFormatting>
  <conditionalFormatting sqref="X86 Z86:AG86">
    <cfRule type="cellIs" dxfId="17" priority="18" stopIfTrue="1" operator="lessThan">
      <formula>$BL$86</formula>
    </cfRule>
  </conditionalFormatting>
  <conditionalFormatting sqref="AH90 AJ90:AQ90">
    <cfRule type="cellIs" dxfId="16" priority="17" stopIfTrue="1" operator="lessThan">
      <formula>$BL$90</formula>
    </cfRule>
  </conditionalFormatting>
  <conditionalFormatting sqref="X94 Z94:AG94">
    <cfRule type="cellIs" dxfId="15" priority="16" stopIfTrue="1" operator="lessThan">
      <formula>$BL$94</formula>
    </cfRule>
  </conditionalFormatting>
  <conditionalFormatting sqref="AH98 AJ98:AQ98">
    <cfRule type="cellIs" dxfId="14" priority="15" stopIfTrue="1" operator="lessThan">
      <formula>$BL$98</formula>
    </cfRule>
  </conditionalFormatting>
  <conditionalFormatting sqref="D106 P102:U102 F102:N102 F106:W106">
    <cfRule type="cellIs" dxfId="13" priority="14" stopIfTrue="1" operator="lessThan">
      <formula>$BL$106</formula>
    </cfRule>
  </conditionalFormatting>
  <conditionalFormatting sqref="N108 P108:W108">
    <cfRule type="cellIs" dxfId="12" priority="13" stopIfTrue="1" operator="greaterThan">
      <formula>$BL$108</formula>
    </cfRule>
  </conditionalFormatting>
  <conditionalFormatting sqref="D104 F104:M104">
    <cfRule type="cellIs" dxfId="11" priority="12" stopIfTrue="1" operator="greaterThan">
      <formula>$BL$104</formula>
    </cfRule>
  </conditionalFormatting>
  <conditionalFormatting sqref="D102">
    <cfRule type="cellIs" dxfId="10" priority="11" stopIfTrue="1" operator="lessThan">
      <formula>$BL$106</formula>
    </cfRule>
  </conditionalFormatting>
  <conditionalFormatting sqref="V102:W102">
    <cfRule type="cellIs" dxfId="9" priority="10" stopIfTrue="1" operator="lessThan">
      <formula>$BL$106</formula>
    </cfRule>
  </conditionalFormatting>
  <conditionalFormatting sqref="E106">
    <cfRule type="cellIs" dxfId="8" priority="9" stopIfTrue="1" operator="lessThan">
      <formula>$BL$106</formula>
    </cfRule>
  </conditionalFormatting>
  <conditionalFormatting sqref="E104">
    <cfRule type="cellIs" dxfId="7" priority="8" stopIfTrue="1" operator="greaterThan">
      <formula>$BL$104</formula>
    </cfRule>
  </conditionalFormatting>
  <conditionalFormatting sqref="E102">
    <cfRule type="cellIs" dxfId="6" priority="7" stopIfTrue="1" operator="lessThan">
      <formula>$BL$106</formula>
    </cfRule>
  </conditionalFormatting>
  <conditionalFormatting sqref="O102">
    <cfRule type="cellIs" dxfId="5" priority="6" stopIfTrue="1" operator="lessThan">
      <formula>$BL$106</formula>
    </cfRule>
  </conditionalFormatting>
  <conditionalFormatting sqref="O108">
    <cfRule type="cellIs" dxfId="4" priority="5" stopIfTrue="1" operator="greaterThan">
      <formula>$BL$108</formula>
    </cfRule>
  </conditionalFormatting>
  <conditionalFormatting sqref="Y86">
    <cfRule type="cellIs" dxfId="3" priority="4" stopIfTrue="1" operator="lessThan">
      <formula>$BL$86</formula>
    </cfRule>
  </conditionalFormatting>
  <conditionalFormatting sqref="Y94">
    <cfRule type="cellIs" dxfId="2" priority="3" stopIfTrue="1" operator="lessThan">
      <formula>$BL$94</formula>
    </cfRule>
  </conditionalFormatting>
  <conditionalFormatting sqref="AI90">
    <cfRule type="cellIs" dxfId="1" priority="2" stopIfTrue="1" operator="lessThan">
      <formula>$BL$90</formula>
    </cfRule>
  </conditionalFormatting>
  <conditionalFormatting sqref="AI98">
    <cfRule type="cellIs" dxfId="0" priority="1" stopIfTrue="1" operator="lessThan">
      <formula>$BL$98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16.7.2.3.1-1</vt:lpstr>
      <vt:lpstr>16.7.2.3.1-3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Huawei</cp:lastModifiedBy>
  <dcterms:created xsi:type="dcterms:W3CDTF">2009-06-16T09:56:03Z</dcterms:created>
  <dcterms:modified xsi:type="dcterms:W3CDTF">2024-01-12T03:55:12Z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sflag">
    <vt:lpwstr>1390443037</vt:lpwstr>
  </property>
  <property fmtid="{D5CDD505-2E9C-101B-9397-08002B2CF9AE}" pid="7" name="_2015_ms_pID_725343">
    <vt:lpwstr>(3)1t+LJLobuNhpaljDfDl5j50qcMWjV/gEsIaU+r6Jw5BIn04R3J1sVxGkBKQjRUYqMQVxYpgg
jKCRoCv4eY5buuvb24vNXQ0bHNDahLwflxroeExfQKNxZYEJ77+Y2glHa6W+kJr6HKY1zXmD
XDbjYVn+th5m5HRKP/RpoAeAadFWt1OTBNnZxYb/hayXLfRp9aScAbVBolsAcnXGaaLEoByN
AGZnu/EJIgM48kiQEh</vt:lpwstr>
  </property>
  <property fmtid="{D5CDD505-2E9C-101B-9397-08002B2CF9AE}" pid="8" name="_2015_ms_pID_7253431">
    <vt:lpwstr>v3uk+Hcgbl4d0R2qeY8OZwUdd4Ov9zklJFS0mQeim1yZozvyXYyIPA
eUMD4s0gIUL+nNK59LMoDghJxJVFxmh6h0YP78so1vlD/Djy4wbjTktPcm3KC7YfWICY8iw8
OzhhyyV+keZh1TilvHITzJCzs/QUw4LoQkfRBx8+0K5tWkX5D2dJIe/nF63Ud7F+nW94TEyW
x4BEstxjpPephdVLVK4GPp8pdCYTKUATKwhO</vt:lpwstr>
  </property>
  <property fmtid="{D5CDD505-2E9C-101B-9397-08002B2CF9AE}" pid="9" name="_2015_ms_pID_7253432">
    <vt:lpwstr>fA==</vt:lpwstr>
  </property>
</Properties>
</file>